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Alcohol Monitoring Systems\"/>
    </mc:Choice>
  </mc:AlternateContent>
  <xr:revisionPtr revIDLastSave="0" documentId="8_{44EB3002-05DD-4974-BF73-FC2E3A0E23B3}" xr6:coauthVersionLast="47" xr6:coauthVersionMax="47" xr10:uidLastSave="{00000000-0000-0000-0000-000000000000}"/>
  <bookViews>
    <workbookView xWindow="-108" yWindow="-108" windowWidth="23256" windowHeight="12576" tabRatio="770" activeTab="3" xr2:uid="{00000000-000D-0000-FFFF-FFFF00000000}"/>
  </bookViews>
  <sheets>
    <sheet name="Instructions" sheetId="1" r:id="rId1"/>
    <sheet name="One-Piece Body Worn Product" sheetId="3" r:id="rId2"/>
    <sheet name="Multi-Piece Body Worn Product" sheetId="7" r:id="rId3"/>
    <sheet name="Proposer Provided User Servic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3" l="1"/>
  <c r="H20" i="3"/>
  <c r="H19" i="3"/>
  <c r="H18" i="3"/>
  <c r="H17" i="3"/>
  <c r="H16" i="3"/>
  <c r="H15" i="3"/>
  <c r="I13" i="3"/>
  <c r="I12" i="3"/>
  <c r="I11" i="3"/>
  <c r="I10" i="3"/>
  <c r="I9" i="3"/>
  <c r="I8" i="3"/>
  <c r="I7" i="3"/>
  <c r="H13" i="3"/>
  <c r="H12" i="3"/>
  <c r="H11" i="3"/>
  <c r="H10" i="3"/>
  <c r="H9" i="3"/>
  <c r="H8" i="3"/>
  <c r="E7" i="3" l="1"/>
  <c r="E8" i="3"/>
  <c r="E9" i="3"/>
  <c r="E10" i="3"/>
  <c r="E11" i="3"/>
  <c r="E12" i="3"/>
  <c r="E13" i="3"/>
  <c r="F45" i="7"/>
  <c r="F44" i="7"/>
  <c r="F43" i="7"/>
  <c r="F42" i="7"/>
  <c r="F41" i="7"/>
  <c r="F40" i="7"/>
  <c r="F39" i="7"/>
  <c r="F37" i="7"/>
  <c r="F36" i="7"/>
  <c r="F35" i="7"/>
  <c r="F34" i="7"/>
  <c r="F33" i="7"/>
  <c r="F32" i="7"/>
  <c r="F31" i="7"/>
  <c r="F29" i="7"/>
  <c r="F28" i="7"/>
  <c r="F27" i="7"/>
  <c r="F26" i="7"/>
  <c r="F25" i="7"/>
  <c r="F24" i="7"/>
  <c r="F23" i="7"/>
  <c r="F21" i="7"/>
  <c r="F20" i="7"/>
  <c r="F19" i="7"/>
  <c r="F18" i="7"/>
  <c r="F17" i="7"/>
  <c r="F16" i="7"/>
  <c r="F15" i="7"/>
  <c r="F13" i="7"/>
  <c r="F12" i="7"/>
  <c r="F11" i="7"/>
  <c r="F10" i="7"/>
  <c r="F9" i="7"/>
  <c r="F8" i="7"/>
  <c r="F7" i="7"/>
  <c r="F45" i="3" l="1"/>
  <c r="F44" i="3"/>
  <c r="F43" i="3"/>
  <c r="F42" i="3"/>
  <c r="F41" i="3"/>
  <c r="F40" i="3"/>
  <c r="F37" i="3"/>
  <c r="F36" i="3"/>
  <c r="F35" i="3"/>
  <c r="F34" i="3"/>
  <c r="F33" i="3"/>
  <c r="F32" i="3"/>
  <c r="F31" i="3"/>
  <c r="F29" i="3"/>
  <c r="F28" i="3"/>
  <c r="F27" i="3"/>
  <c r="F26" i="3"/>
  <c r="F25" i="3"/>
  <c r="F24" i="3"/>
  <c r="F23" i="3"/>
  <c r="F21" i="3"/>
  <c r="F20" i="3"/>
  <c r="F19" i="3"/>
  <c r="F18" i="3"/>
  <c r="F17" i="3"/>
  <c r="F16" i="3"/>
  <c r="F15" i="3"/>
</calcChain>
</file>

<file path=xl/sharedStrings.xml><?xml version="1.0" encoding="utf-8"?>
<sst xmlns="http://schemas.openxmlformats.org/spreadsheetml/2006/main" count="320" uniqueCount="92">
  <si>
    <t>Model Description/Model Number</t>
  </si>
  <si>
    <t>1 - 100</t>
  </si>
  <si>
    <t>101 - 250</t>
  </si>
  <si>
    <t>251 - 500</t>
  </si>
  <si>
    <t>501 - 1,000</t>
  </si>
  <si>
    <t>1,001 - 2,000</t>
  </si>
  <si>
    <t>2,001 - 3,500</t>
  </si>
  <si>
    <t>3,501+</t>
  </si>
  <si>
    <t>Number of Units</t>
  </si>
  <si>
    <t>MSRP
 (per unit)</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</si>
  <si>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</si>
  <si>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</si>
  <si>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t>
  </si>
  <si>
    <t>For each model you must indicate the following:</t>
  </si>
  <si>
    <t>2.</t>
  </si>
  <si>
    <t>•  Manufacturer Name</t>
  </si>
  <si>
    <t>•  Brand or Model Number</t>
  </si>
  <si>
    <t>•  MSRP (per unit) for the model based on the quantity listed</t>
  </si>
  <si>
    <t>Lost/Damaged/Stolen Equipment Replacement Cost</t>
  </si>
  <si>
    <t>Daily Rates*</t>
  </si>
  <si>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</si>
  <si>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</si>
  <si>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</si>
  <si>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t>Discount % off MSRP
(per unit)</t>
  </si>
  <si>
    <t>3.</t>
  </si>
  <si>
    <t>4.</t>
  </si>
  <si>
    <t>5.</t>
  </si>
  <si>
    <t>Description of Service</t>
  </si>
  <si>
    <t>6.</t>
  </si>
  <si>
    <t>7.</t>
  </si>
  <si>
    <t>8.</t>
  </si>
  <si>
    <t>9.</t>
  </si>
  <si>
    <t>10.</t>
  </si>
  <si>
    <t>11.</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</si>
  <si>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</si>
  <si>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</si>
  <si>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</si>
  <si>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Active Monitoring Service Mode
(per unit)</t>
  </si>
  <si>
    <t>Passive Monitoring Service Mode
(per unit)</t>
  </si>
  <si>
    <t xml:space="preserve">
One-piece Body Worn Device with additional accessory (beacon/similar device) for in-home use when needed (no additional cost)</t>
  </si>
  <si>
    <t>CATEGORY 3
SATELLITE MONITORING AND REMOTE TRACKING SERVICE
GPS - ONE-PIECE BODY WORN DEVICE</t>
  </si>
  <si>
    <t>Hybrid Monitoring Service Mode
 (per unit)</t>
  </si>
  <si>
    <t>One-Piece Body Worn Device
 (per unit)</t>
  </si>
  <si>
    <t>CATEGORY 3
SATELLITE MONITORING AND REMOTE TRACKING SERVICE
GPS - MULTI-PIECE BODY WORN DEVICE</t>
  </si>
  <si>
    <t>CATEGORY 3
SATELLITE MONITORING AND REMOTE TRACKING SERVICES
OPTIONAL OFFEROR PROVIDED USER SERVICES</t>
  </si>
  <si>
    <t>Propsoer Provided User Services Tab:</t>
  </si>
  <si>
    <t>Instructions for Exhibit B. Price Schedule Cost Proposal for Category 3 GPS</t>
  </si>
  <si>
    <t>Note:  ONLY fill out the tabs for the Product(s) and Service(s) that propsoer is submitting a proposal for.  Per the RFP, proposer is NOT required to respond to Category 3. If however, the proposer does submit a proposal for Category 3, then proposer may respond to any or all of the options listed (i.e. One-Piece Body Worn Device, Multi-Piece Body Worn Device, and Proposer provided User Services).</t>
  </si>
  <si>
    <t>IMPORTANT:  Any current Product(s) and Service(s) excluded from this Exhibit B. Price Schedule will NOT be included in any resulting Master Agreement, so please make sure this price list represents your full line of Product(s)  and Service(s).</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</si>
  <si>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</si>
  <si>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</si>
  <si>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</si>
  <si>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passive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</si>
  <si>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hybrid monitoring service mode per unit based on active Product Users  (</t>
    </r>
    <r>
      <rPr>
        <b/>
        <i/>
        <sz val="11"/>
        <color theme="1"/>
        <rFont val="Calibri"/>
        <family val="2"/>
        <scheme val="minor"/>
      </rPr>
      <t>Note:</t>
    </r>
    <r>
      <rPr>
        <sz val="11"/>
        <color theme="1"/>
        <rFont val="Calibri"/>
        <family val="2"/>
        <scheme val="minor"/>
      </rPr>
      <t xml:space="preserve">  If hybrid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</si>
  <si>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</si>
  <si>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One-Piece Body Worn Product(s)</t>
  </si>
  <si>
    <t xml:space="preserve">•  The replacement cost for the accessory that was included with the Product  </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</si>
  <si>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multi-piece body worn GPS Products  that proposer will offer under the resulting Master Agreement</t>
    </r>
  </si>
  <si>
    <t>•  The replacement cost for a lost/damaged/stolen Multi-Piece Body Worn Product(s)</t>
  </si>
  <si>
    <t>List each of the Services you intend to offer under a resulting Master Agreement</t>
  </si>
  <si>
    <t>List the Daily Rate per unit or per Product User for each of the Services</t>
  </si>
  <si>
    <t>* Based on active Product Users per day</t>
  </si>
  <si>
    <t>Charge for Direct Product User Billing</t>
  </si>
  <si>
    <t>Additional accessory that was included with Product
(per unit)</t>
  </si>
  <si>
    <t xml:space="preserve">Product Rental
(per unit)
</t>
  </si>
  <si>
    <t>Product Purchase Price (per unit)</t>
  </si>
  <si>
    <t>Description of Product and/or Service</t>
  </si>
  <si>
    <t>Multi-Piece Body Worn Product
 (per unit)</t>
  </si>
  <si>
    <t>Lost/Damaged/Stolen Product Replacement Cost</t>
  </si>
  <si>
    <t xml:space="preserve">
Multi-piece Body Worn Product with additional accessory (beacon/similar device) for in-home use when needed (no additional cost)</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</si>
  <si>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</si>
  <si>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Proposer's Administrative Fee (including invoicing Services) to provide the proposed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</si>
  <si>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</si>
  <si>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</si>
  <si>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One-Piece Body Word Product Tab:</t>
  </si>
  <si>
    <t>Multi-Piece Body Word Product Tab:</t>
  </si>
  <si>
    <r>
      <rPr>
        <b/>
        <i/>
        <sz val="11"/>
        <color theme="1"/>
        <rFont val="Calibri"/>
        <family val="2"/>
        <scheme val="minor"/>
      </rPr>
      <t xml:space="preserve">                                Model #1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 xml:space="preserve">SCRAM GPS  </t>
    </r>
  </si>
  <si>
    <t>n/a</t>
  </si>
  <si>
    <t xml:space="preserve">Premier Monitoring Services </t>
  </si>
  <si>
    <t>(Price per day, per client. High priority alert investigation and resolution; Prioritization of alert handling based on criticality of alert type; Manual outbound client or officer calls (1-3 calls per alert); Closed loop alert handling and resolution)</t>
  </si>
  <si>
    <t xml:space="preserve">Premier Plus Monitoring Services  </t>
  </si>
  <si>
    <t xml:space="preserve">Premier Monitoring Services Customized Services (Price is in addition to Premier  Monitoring Services or Premier Plus Monitoring Services) </t>
  </si>
  <si>
    <t>(Price per day, per client. Data entry-enrollments, contacts, schedules, zones, alerts; Training programs using web technology or on-site training; Telephonic alert handling for upcoming appointments, missed communications or tests, low battery alerts; Review of historical monitoring data for determining behavioral patterns; Customized reporting packages based on agency or court requirements; Operational assessments which improves operational effectiveness and efficiency)</t>
  </si>
  <si>
    <r>
      <rPr>
        <b/>
        <i/>
        <sz val="11"/>
        <color theme="1"/>
        <rFont val="Calibri"/>
        <family val="2"/>
        <scheme val="minor"/>
      </rPr>
      <t xml:space="preserve">                                Model #3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SCRAM GPS On Body Charger</t>
    </r>
  </si>
  <si>
    <t>Initial offender contact, installation/service calls/removals*, orientation, fee assessment, and</t>
  </si>
  <si>
    <t>Collection of fee from offender</t>
  </si>
  <si>
    <t>Case management – meeting with clients on a daily/weekly basis</t>
  </si>
  <si>
    <t>Vendor may offer and provide an offender funded program for GPS Equipment and Services.  Vendor shall provide staff to implement this program and may recoup the costs for their services directly from the Agency and/or Participant.  Vendor’s administrative fee to administer (including invoicing services) and provide an optional Offender Funded Program shall be an additional $1.50 - $3.00 per unit/day.*For installation/removal services, there is a one-time additional installation fee for all offenders.</t>
  </si>
  <si>
    <r>
      <rPr>
        <b/>
        <i/>
        <sz val="11"/>
        <color theme="1"/>
        <rFont val="Calibri"/>
        <family val="2"/>
        <scheme val="minor"/>
      </rPr>
      <t xml:space="preserve">                                Model #5
</t>
    </r>
    <r>
      <rPr>
        <sz val="11"/>
        <color theme="1"/>
        <rFont val="Calibri"/>
        <family val="2"/>
        <scheme val="minor"/>
      </rPr>
      <t xml:space="preserve">
</t>
    </r>
  </si>
  <si>
    <r>
      <rPr>
        <b/>
        <i/>
        <sz val="11"/>
        <color theme="1"/>
        <rFont val="Calibri"/>
        <family val="2"/>
        <scheme val="minor"/>
      </rPr>
      <t xml:space="preserve">                                Model #2
</t>
    </r>
    <r>
      <rPr>
        <b/>
        <sz val="11"/>
        <color theme="1"/>
        <rFont val="Calibri"/>
        <family val="2"/>
        <scheme val="minor"/>
      </rPr>
      <t xml:space="preserve">
SCRAM Systems </t>
    </r>
    <r>
      <rPr>
        <sz val="11"/>
        <color theme="1"/>
        <rFont val="Calibri"/>
        <family val="2"/>
        <scheme val="minor"/>
      </rPr>
      <t xml:space="preserve">
</t>
    </r>
    <r>
      <rPr>
        <b/>
        <sz val="11"/>
        <color theme="1"/>
        <rFont val="Calibri"/>
        <family val="2"/>
        <scheme val="minor"/>
      </rPr>
      <t xml:space="preserve">SCRAM GPS Beacon Landline or Ethernet </t>
    </r>
  </si>
  <si>
    <r>
      <rPr>
        <b/>
        <i/>
        <sz val="11"/>
        <color theme="1"/>
        <rFont val="Calibri"/>
        <family val="2"/>
        <scheme val="minor"/>
      </rPr>
      <t xml:space="preserve">                                Model #4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 xml:space="preserve">
SCRAM GPS Charger </t>
    </r>
  </si>
  <si>
    <t xml:space="preserve">(Price per day, per client. Outbound client calls based on defined protocols and escalation procedures (More than 3 calls per alert); Outbound officer calls based on defined protocols and escalation procedures (more than 3 calls per alert); Escalated alert notification to officers and or supervisors.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</si>
</sst>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2">
    <xf numFmtId="0" fontId="0" fillId="0" borderId="0"/>
    <xf numFmtId="44" fontId="9" fillId="0" borderId="0" applyFont="0" applyFill="0" applyBorder="0" applyAlignment="0" applyProtection="0"/>
  </cellStyleXfs>
  <cellXfs count="81">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44" fontId="0" fillId="0" borderId="0" xfId="1" applyFont="1" applyAlignment="1" applyProtection="1">
      <alignment horizontal="center"/>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0" fontId="0" fillId="0" borderId="1" xfId="0" applyBorder="1" applyAlignment="1" applyProtection="1">
      <alignment horizontal="left" vertical="center" wrapText="1"/>
      <protection locked="0"/>
    </xf>
    <xf numFmtId="0" fontId="3" fillId="3" borderId="13" xfId="0" applyFont="1" applyFill="1" applyBorder="1" applyAlignment="1">
      <alignment horizontal="center" vertical="center" wrapText="1"/>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cellXfs>
  <cellStyles count="2">
    <cellStyle name="Currency" xfId="1" builtinId="4"/>
    <cellStyle name="Normal" xfId="0" builtinId="0"/>
  </cellStyles>
  <dxfs count="0"/>
  <tableStyles count="1" defaultTableStyle="TableStyleMedium2" defaultPivotStyle="PivotStyleLight16">
    <tableStyle name="Invisible" pivot="0" table="0" count="0" xr9:uid="{4529EFDD-3529-45CD-8B57-6633B6C19738}"/>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5"/>
  <sheetViews>
    <sheetView showGridLines="0" zoomScale="86" workbookViewId="0">
      <pane ySplit="9" topLeftCell="A16" activePane="bottomLeft" state="frozen"/>
      <selection pane="bottomLeft" activeCell="F26" sqref="F26"/>
    </sheetView>
  </sheetViews>
  <sheetFormatPr defaultRowHeight="14.4" x14ac:dyDescent="0.3"/>
  <sheetData>
    <row r="1" spans="1:21" x14ac:dyDescent="0.3">
      <c r="A1" s="32" t="s">
        <v>46</v>
      </c>
      <c r="B1" s="32"/>
      <c r="C1" s="32"/>
      <c r="D1" s="32"/>
      <c r="E1" s="32"/>
      <c r="F1" s="32"/>
      <c r="G1" s="32"/>
      <c r="H1" s="32"/>
      <c r="I1" s="32"/>
      <c r="J1" s="32"/>
      <c r="K1" s="32"/>
      <c r="L1" s="32"/>
      <c r="M1" s="32"/>
      <c r="N1" s="32"/>
      <c r="O1" s="32"/>
      <c r="P1" s="32"/>
      <c r="Q1" s="32"/>
      <c r="R1" s="32"/>
      <c r="S1" s="32"/>
      <c r="T1" s="32"/>
      <c r="U1" s="32"/>
    </row>
    <row r="2" spans="1:21" x14ac:dyDescent="0.3">
      <c r="A2" s="32"/>
      <c r="B2" s="32"/>
      <c r="C2" s="32"/>
      <c r="D2" s="32"/>
      <c r="E2" s="32"/>
      <c r="F2" s="32"/>
      <c r="G2" s="32"/>
      <c r="H2" s="32"/>
      <c r="I2" s="32"/>
      <c r="J2" s="32"/>
      <c r="K2" s="32"/>
      <c r="L2" s="32"/>
      <c r="M2" s="32"/>
      <c r="N2" s="32"/>
      <c r="O2" s="32"/>
      <c r="P2" s="32"/>
      <c r="Q2" s="32"/>
      <c r="R2" s="32"/>
      <c r="S2" s="32"/>
      <c r="T2" s="32"/>
      <c r="U2" s="32"/>
    </row>
    <row r="3" spans="1:21" x14ac:dyDescent="0.3">
      <c r="A3" s="30" t="s">
        <v>47</v>
      </c>
    </row>
    <row r="4" spans="1:21" x14ac:dyDescent="0.3">
      <c r="A4" s="15" t="s">
        <v>48</v>
      </c>
      <c r="B4" s="15"/>
      <c r="C4" s="15"/>
      <c r="D4" s="15"/>
      <c r="E4" s="15"/>
      <c r="F4" s="15"/>
      <c r="G4" s="15"/>
      <c r="H4" s="15"/>
      <c r="I4" s="15"/>
      <c r="J4" s="15"/>
      <c r="K4" s="15"/>
      <c r="L4" s="15"/>
      <c r="M4" s="15"/>
      <c r="N4" s="15"/>
      <c r="O4" s="15"/>
    </row>
    <row r="5" spans="1:21" x14ac:dyDescent="0.3">
      <c r="A5" s="15"/>
      <c r="B5" s="15"/>
      <c r="C5" s="15"/>
      <c r="D5" s="15"/>
      <c r="E5" s="15"/>
      <c r="F5" s="15"/>
      <c r="G5" s="15"/>
      <c r="H5" s="15"/>
      <c r="I5" s="15"/>
      <c r="J5" s="15"/>
      <c r="K5" s="15"/>
      <c r="L5" s="15"/>
      <c r="M5" s="15"/>
      <c r="N5" s="15"/>
      <c r="O5" s="15"/>
    </row>
    <row r="6" spans="1:21" x14ac:dyDescent="0.3">
      <c r="A6" s="15"/>
      <c r="B6" s="15"/>
      <c r="C6" s="15"/>
      <c r="D6" s="15"/>
      <c r="E6" s="15"/>
      <c r="F6" s="15"/>
      <c r="G6" s="15"/>
      <c r="H6" s="15"/>
      <c r="I6" s="15"/>
      <c r="J6" s="15"/>
      <c r="K6" s="15"/>
      <c r="L6" s="15"/>
      <c r="M6" s="15"/>
      <c r="N6" s="15"/>
      <c r="O6" s="15"/>
    </row>
    <row r="7" spans="1:21" x14ac:dyDescent="0.3">
      <c r="A7" s="17"/>
    </row>
    <row r="8" spans="1:21" x14ac:dyDescent="0.3">
      <c r="A8" s="17"/>
    </row>
    <row r="10" spans="1:21" x14ac:dyDescent="0.3">
      <c r="A10" s="15"/>
      <c r="B10" s="15"/>
      <c r="C10" s="15"/>
      <c r="D10" s="15"/>
      <c r="E10" s="15"/>
      <c r="F10" s="15"/>
      <c r="G10" s="15"/>
      <c r="H10" s="15"/>
      <c r="I10" s="15"/>
      <c r="J10" s="15"/>
      <c r="K10" s="15"/>
      <c r="L10" s="15"/>
      <c r="M10" s="15"/>
      <c r="N10" s="15"/>
      <c r="O10" s="15"/>
    </row>
    <row r="11" spans="1:21" x14ac:dyDescent="0.3">
      <c r="A11" s="13" t="s">
        <v>74</v>
      </c>
    </row>
    <row r="12" spans="1:21" x14ac:dyDescent="0.3">
      <c r="A12" s="14" t="s">
        <v>12</v>
      </c>
      <c r="B12" t="s">
        <v>49</v>
      </c>
    </row>
    <row r="13" spans="1:21" x14ac:dyDescent="0.3">
      <c r="A13" s="2"/>
      <c r="B13" s="3" t="s">
        <v>13</v>
      </c>
    </row>
    <row r="14" spans="1:21" x14ac:dyDescent="0.3">
      <c r="A14" s="2"/>
      <c r="B14" s="1" t="s">
        <v>15</v>
      </c>
    </row>
    <row r="15" spans="1:21" x14ac:dyDescent="0.3">
      <c r="A15" s="2"/>
      <c r="B15" s="1" t="s">
        <v>16</v>
      </c>
    </row>
    <row r="16" spans="1:21" x14ac:dyDescent="0.3">
      <c r="A16" s="2"/>
      <c r="B16" s="1" t="s">
        <v>17</v>
      </c>
    </row>
    <row r="17" spans="1:2" x14ac:dyDescent="0.3">
      <c r="A17" s="2"/>
      <c r="B17" s="1" t="s">
        <v>36</v>
      </c>
    </row>
    <row r="18" spans="1:2" x14ac:dyDescent="0.3">
      <c r="A18" s="2"/>
      <c r="B18" s="1" t="s">
        <v>50</v>
      </c>
    </row>
    <row r="19" spans="1:2" x14ac:dyDescent="0.3">
      <c r="A19" s="2"/>
      <c r="B19" s="1" t="s">
        <v>51</v>
      </c>
    </row>
    <row r="20" spans="1:2" x14ac:dyDescent="0.3">
      <c r="A20" s="2"/>
      <c r="B20" s="1" t="s">
        <v>52</v>
      </c>
    </row>
    <row r="21" spans="1:2" x14ac:dyDescent="0.3">
      <c r="A21" s="2"/>
      <c r="B21" s="1" t="s">
        <v>53</v>
      </c>
    </row>
    <row r="22" spans="1:2" x14ac:dyDescent="0.3">
      <c r="A22" s="2"/>
      <c r="B22" s="1" t="s">
        <v>54</v>
      </c>
    </row>
    <row r="23" spans="1:2" x14ac:dyDescent="0.3">
      <c r="A23" s="2"/>
      <c r="B23" s="1" t="s">
        <v>55</v>
      </c>
    </row>
    <row r="24" spans="1:2" x14ac:dyDescent="0.3">
      <c r="A24" s="2"/>
      <c r="B24" s="1" t="s">
        <v>56</v>
      </c>
    </row>
    <row r="25" spans="1:2" x14ac:dyDescent="0.3">
      <c r="A25" s="2"/>
    </row>
    <row r="26" spans="1:2" x14ac:dyDescent="0.3">
      <c r="A26" s="13" t="s">
        <v>75</v>
      </c>
    </row>
    <row r="27" spans="1:2" x14ac:dyDescent="0.3">
      <c r="A27" s="14" t="s">
        <v>12</v>
      </c>
      <c r="B27" t="s">
        <v>57</v>
      </c>
    </row>
    <row r="28" spans="1:2" x14ac:dyDescent="0.3">
      <c r="A28" s="2"/>
      <c r="B28" s="3" t="s">
        <v>13</v>
      </c>
    </row>
    <row r="29" spans="1:2" x14ac:dyDescent="0.3">
      <c r="A29" s="2"/>
      <c r="B29" s="1" t="s">
        <v>15</v>
      </c>
    </row>
    <row r="30" spans="1:2" x14ac:dyDescent="0.3">
      <c r="A30" s="2"/>
      <c r="B30" s="1" t="s">
        <v>16</v>
      </c>
    </row>
    <row r="31" spans="1:2" x14ac:dyDescent="0.3">
      <c r="A31" s="2"/>
      <c r="B31" s="1" t="s">
        <v>17</v>
      </c>
    </row>
    <row r="32" spans="1:2" x14ac:dyDescent="0.3">
      <c r="A32" s="2"/>
      <c r="B32" s="1" t="s">
        <v>36</v>
      </c>
    </row>
    <row r="33" spans="1:6" x14ac:dyDescent="0.3">
      <c r="A33" s="2"/>
      <c r="B33" s="1" t="s">
        <v>50</v>
      </c>
    </row>
    <row r="34" spans="1:6" x14ac:dyDescent="0.3">
      <c r="A34" s="2"/>
      <c r="B34" s="1" t="s">
        <v>51</v>
      </c>
    </row>
    <row r="35" spans="1:6" x14ac:dyDescent="0.3">
      <c r="A35" s="2"/>
      <c r="B35" s="1" t="s">
        <v>52</v>
      </c>
    </row>
    <row r="36" spans="1:6" x14ac:dyDescent="0.3">
      <c r="A36" s="2"/>
      <c r="B36" s="1" t="s">
        <v>53</v>
      </c>
    </row>
    <row r="37" spans="1:6" x14ac:dyDescent="0.3">
      <c r="A37" s="2"/>
      <c r="B37" s="1" t="s">
        <v>54</v>
      </c>
    </row>
    <row r="38" spans="1:6" x14ac:dyDescent="0.3">
      <c r="A38" s="2"/>
      <c r="B38" s="1" t="s">
        <v>58</v>
      </c>
    </row>
    <row r="39" spans="1:6" x14ac:dyDescent="0.3">
      <c r="A39" s="2"/>
      <c r="B39" s="1" t="s">
        <v>56</v>
      </c>
    </row>
    <row r="40" spans="1:6" x14ac:dyDescent="0.3">
      <c r="B40" s="1"/>
    </row>
    <row r="41" spans="1:6" x14ac:dyDescent="0.3">
      <c r="A41" s="33" t="s">
        <v>45</v>
      </c>
      <c r="B41" s="33"/>
      <c r="C41" s="33"/>
      <c r="D41" s="33"/>
      <c r="E41" s="33"/>
      <c r="F41" s="33"/>
    </row>
    <row r="42" spans="1:6" x14ac:dyDescent="0.3">
      <c r="A42" s="14" t="s">
        <v>12</v>
      </c>
      <c r="B42" t="s">
        <v>35</v>
      </c>
    </row>
    <row r="43" spans="1:6" x14ac:dyDescent="0.3">
      <c r="A43" s="14" t="s">
        <v>14</v>
      </c>
      <c r="B43" t="s">
        <v>59</v>
      </c>
    </row>
    <row r="44" spans="1:6" x14ac:dyDescent="0.3">
      <c r="A44" s="14" t="s">
        <v>24</v>
      </c>
      <c r="B44" t="s">
        <v>60</v>
      </c>
    </row>
    <row r="45" spans="1:6" x14ac:dyDescent="0.3">
      <c r="A45" s="14" t="s">
        <v>25</v>
      </c>
      <c r="B45" t="s">
        <v>34</v>
      </c>
    </row>
  </sheetData>
  <mergeCells count="2">
    <mergeCell ref="A1:U2"/>
    <mergeCell ref="A41:F41"/>
  </mergeCells>
  <pageMargins left="0.7" right="0.7" top="0.75" bottom="0.75" header="0.3" footer="0.3"/>
  <pageSetup orientation="portrait" r:id="rId1"/>
  <ignoredErrors>
    <ignoredError sqref="A42:A45 A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showGridLines="0" zoomScale="80" zoomScaleNormal="80" workbookViewId="0">
      <pane xSplit="2" ySplit="6" topLeftCell="C11" activePane="bottomRight" state="frozen"/>
      <selection pane="topRight" activeCell="C1" sqref="C1"/>
      <selection pane="bottomLeft" activeCell="A7" sqref="A7"/>
      <selection pane="bottomRight" activeCell="B31" sqref="B31:B37"/>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1" width="18.44140625" style="4" customWidth="1"/>
    <col min="12" max="12" width="25.6640625" style="4" customWidth="1"/>
    <col min="13" max="13" width="26.6640625" style="4" customWidth="1"/>
    <col min="14" max="18" width="8.88671875" style="5"/>
    <col min="19" max="19" width="79.6640625" style="5" bestFit="1" customWidth="1"/>
    <col min="20" max="16384" width="8.88671875" style="5"/>
  </cols>
  <sheetData>
    <row r="1" spans="1:14" ht="22.2" customHeight="1" x14ac:dyDescent="0.3">
      <c r="A1" s="39" t="s">
        <v>40</v>
      </c>
      <c r="B1" s="39"/>
      <c r="C1" s="40"/>
      <c r="D1" s="40"/>
      <c r="E1" s="40"/>
      <c r="F1" s="40"/>
      <c r="G1" s="40"/>
      <c r="H1" s="40"/>
      <c r="I1" s="40"/>
      <c r="J1" s="40"/>
      <c r="K1" s="40"/>
      <c r="L1" s="40"/>
      <c r="M1" s="40"/>
      <c r="N1" s="4"/>
    </row>
    <row r="2" spans="1:14" ht="22.2" customHeight="1" x14ac:dyDescent="0.3">
      <c r="A2" s="40"/>
      <c r="B2" s="40"/>
      <c r="C2" s="40"/>
      <c r="D2" s="40"/>
      <c r="E2" s="40"/>
      <c r="F2" s="40"/>
      <c r="G2" s="40"/>
      <c r="H2" s="40"/>
      <c r="I2" s="40"/>
      <c r="J2" s="40"/>
      <c r="K2" s="40"/>
      <c r="L2" s="40"/>
      <c r="M2" s="40"/>
      <c r="N2" s="4"/>
    </row>
    <row r="3" spans="1:14" ht="22.2" customHeight="1" x14ac:dyDescent="0.3">
      <c r="A3" s="41"/>
      <c r="B3" s="41"/>
      <c r="C3" s="41"/>
      <c r="D3" s="41"/>
      <c r="E3" s="41"/>
      <c r="F3" s="41"/>
      <c r="G3" s="41"/>
      <c r="H3" s="41"/>
      <c r="I3" s="41"/>
      <c r="J3" s="41"/>
      <c r="K3" s="41"/>
      <c r="L3" s="41"/>
      <c r="M3" s="41"/>
    </row>
    <row r="4" spans="1:14" ht="4.95" customHeight="1" x14ac:dyDescent="0.3">
      <c r="A4" s="42"/>
      <c r="B4" s="42"/>
      <c r="C4" s="42"/>
      <c r="D4" s="42"/>
      <c r="E4" s="42"/>
      <c r="F4" s="42"/>
      <c r="G4" s="42"/>
      <c r="H4" s="42"/>
      <c r="I4" s="42"/>
      <c r="J4" s="42"/>
      <c r="K4" s="42"/>
      <c r="L4" s="42"/>
      <c r="M4" s="42"/>
    </row>
    <row r="5" spans="1:14" ht="21.6" customHeight="1" x14ac:dyDescent="0.3">
      <c r="A5" s="43" t="s">
        <v>66</v>
      </c>
      <c r="B5" s="43" t="s">
        <v>0</v>
      </c>
      <c r="C5" s="43" t="s">
        <v>8</v>
      </c>
      <c r="D5" s="45" t="s">
        <v>9</v>
      </c>
      <c r="E5" s="45" t="s">
        <v>23</v>
      </c>
      <c r="F5" s="45" t="s">
        <v>65</v>
      </c>
      <c r="G5" s="47" t="s">
        <v>19</v>
      </c>
      <c r="H5" s="49"/>
      <c r="I5" s="49"/>
      <c r="J5" s="49"/>
      <c r="K5" s="48"/>
      <c r="L5" s="47" t="s">
        <v>18</v>
      </c>
      <c r="M5" s="48"/>
    </row>
    <row r="6" spans="1:14" ht="61.95" customHeight="1" x14ac:dyDescent="0.3">
      <c r="A6" s="44"/>
      <c r="B6" s="44"/>
      <c r="C6" s="44"/>
      <c r="D6" s="46"/>
      <c r="E6" s="46"/>
      <c r="F6" s="46"/>
      <c r="G6" s="24" t="s">
        <v>64</v>
      </c>
      <c r="H6" s="24" t="s">
        <v>37</v>
      </c>
      <c r="I6" s="24" t="s">
        <v>38</v>
      </c>
      <c r="J6" s="24" t="s">
        <v>41</v>
      </c>
      <c r="K6" s="24" t="s">
        <v>62</v>
      </c>
      <c r="L6" s="25" t="s">
        <v>42</v>
      </c>
      <c r="M6" s="25" t="s">
        <v>63</v>
      </c>
    </row>
    <row r="7" spans="1:14" ht="18" customHeight="1" x14ac:dyDescent="0.3">
      <c r="A7" s="35" t="s">
        <v>39</v>
      </c>
      <c r="B7" s="34" t="s">
        <v>76</v>
      </c>
      <c r="C7" s="12" t="s">
        <v>1</v>
      </c>
      <c r="D7" s="6">
        <v>660</v>
      </c>
      <c r="E7" s="7">
        <f>(D7-F7)/D7</f>
        <v>9.1151515151515108E-2</v>
      </c>
      <c r="F7" s="6">
        <v>599.84</v>
      </c>
      <c r="G7" s="6">
        <v>0.84</v>
      </c>
      <c r="H7" s="6">
        <v>2.48</v>
      </c>
      <c r="I7" s="6">
        <f>3.25-G7</f>
        <v>2.41</v>
      </c>
      <c r="J7" s="6" t="s">
        <v>77</v>
      </c>
      <c r="K7" s="6">
        <v>1.5</v>
      </c>
      <c r="L7" s="6">
        <v>599.84</v>
      </c>
      <c r="M7" s="6">
        <v>0</v>
      </c>
    </row>
    <row r="8" spans="1:14" ht="18" customHeight="1" x14ac:dyDescent="0.3">
      <c r="A8" s="36"/>
      <c r="B8" s="34"/>
      <c r="C8" s="12" t="s">
        <v>2</v>
      </c>
      <c r="D8" s="6">
        <v>645</v>
      </c>
      <c r="E8" s="7">
        <f t="shared" ref="E8:E13" si="0">(D8-F8)/D8</f>
        <v>0.10031007751937991</v>
      </c>
      <c r="F8" s="6">
        <v>580.29999999999995</v>
      </c>
      <c r="G8" s="6">
        <v>0.81</v>
      </c>
      <c r="H8" s="6">
        <f>3.21-G8</f>
        <v>2.4</v>
      </c>
      <c r="I8" s="6">
        <f>3.14-G8</f>
        <v>2.33</v>
      </c>
      <c r="J8" s="6" t="s">
        <v>77</v>
      </c>
      <c r="K8" s="6">
        <v>1.5</v>
      </c>
      <c r="L8" s="6">
        <v>580.29999999999995</v>
      </c>
      <c r="M8" s="6">
        <v>0</v>
      </c>
    </row>
    <row r="9" spans="1:14" ht="18" customHeight="1" x14ac:dyDescent="0.3">
      <c r="A9" s="36"/>
      <c r="B9" s="34"/>
      <c r="C9" s="12" t="s">
        <v>3</v>
      </c>
      <c r="D9" s="6">
        <v>635</v>
      </c>
      <c r="E9" s="7">
        <f t="shared" si="0"/>
        <v>0.11834645669291335</v>
      </c>
      <c r="F9" s="6">
        <v>559.85</v>
      </c>
      <c r="G9" s="6">
        <v>0.77</v>
      </c>
      <c r="H9" s="6">
        <f>3.08-G9</f>
        <v>2.31</v>
      </c>
      <c r="I9" s="6">
        <f>3.14-G9</f>
        <v>2.37</v>
      </c>
      <c r="J9" s="6" t="s">
        <v>77</v>
      </c>
      <c r="K9" s="6">
        <v>1.5</v>
      </c>
      <c r="L9" s="6">
        <v>559.85</v>
      </c>
      <c r="M9" s="6">
        <v>0</v>
      </c>
    </row>
    <row r="10" spans="1:14" ht="18" customHeight="1" x14ac:dyDescent="0.3">
      <c r="A10" s="36"/>
      <c r="B10" s="34"/>
      <c r="C10" s="12" t="s">
        <v>4</v>
      </c>
      <c r="D10" s="6">
        <v>624</v>
      </c>
      <c r="E10" s="7">
        <f t="shared" si="0"/>
        <v>0.13411858974358984</v>
      </c>
      <c r="F10" s="6">
        <v>540.30999999999995</v>
      </c>
      <c r="G10" s="6">
        <v>0.74</v>
      </c>
      <c r="H10" s="6">
        <f>3.03-G10</f>
        <v>2.29</v>
      </c>
      <c r="I10" s="6">
        <f>3.09-G10</f>
        <v>2.3499999999999996</v>
      </c>
      <c r="J10" s="6" t="s">
        <v>77</v>
      </c>
      <c r="K10" s="6">
        <v>1.5</v>
      </c>
      <c r="L10" s="6">
        <v>540.30999999999995</v>
      </c>
      <c r="M10" s="6">
        <v>0</v>
      </c>
    </row>
    <row r="11" spans="1:14" ht="18" customHeight="1" x14ac:dyDescent="0.3">
      <c r="A11" s="36"/>
      <c r="B11" s="34"/>
      <c r="C11" s="12" t="s">
        <v>5</v>
      </c>
      <c r="D11" s="6">
        <v>602</v>
      </c>
      <c r="E11" s="7">
        <f t="shared" si="0"/>
        <v>0.1108970099667774</v>
      </c>
      <c r="F11" s="6">
        <v>535.24</v>
      </c>
      <c r="G11" s="6">
        <v>0.7</v>
      </c>
      <c r="H11" s="6">
        <f>2.99-G11</f>
        <v>2.29</v>
      </c>
      <c r="I11" s="6">
        <f>2.92-G11</f>
        <v>2.2199999999999998</v>
      </c>
      <c r="J11" s="6" t="s">
        <v>77</v>
      </c>
      <c r="K11" s="6">
        <v>1.5</v>
      </c>
      <c r="L11" s="6">
        <v>535.24</v>
      </c>
      <c r="M11" s="6">
        <v>0</v>
      </c>
    </row>
    <row r="12" spans="1:14" ht="18" customHeight="1" x14ac:dyDescent="0.3">
      <c r="A12" s="36"/>
      <c r="B12" s="34"/>
      <c r="C12" s="12" t="s">
        <v>6</v>
      </c>
      <c r="D12" s="6">
        <v>590</v>
      </c>
      <c r="E12" s="7">
        <f t="shared" si="0"/>
        <v>0.1014915254237288</v>
      </c>
      <c r="F12" s="6">
        <v>530.12</v>
      </c>
      <c r="G12" s="6">
        <v>0.66</v>
      </c>
      <c r="H12" s="6">
        <f>2.92-G12</f>
        <v>2.2599999999999998</v>
      </c>
      <c r="I12" s="6">
        <f>2.85-G12</f>
        <v>2.19</v>
      </c>
      <c r="J12" s="6" t="s">
        <v>77</v>
      </c>
      <c r="K12" s="6">
        <v>1.5</v>
      </c>
      <c r="L12" s="6">
        <v>530.12</v>
      </c>
      <c r="M12" s="6">
        <v>0</v>
      </c>
    </row>
    <row r="13" spans="1:14" ht="18" customHeight="1" x14ac:dyDescent="0.3">
      <c r="A13" s="36"/>
      <c r="B13" s="34"/>
      <c r="C13" s="12" t="s">
        <v>7</v>
      </c>
      <c r="D13" s="6">
        <v>570</v>
      </c>
      <c r="E13" s="7">
        <f t="shared" si="0"/>
        <v>0.10501754385964915</v>
      </c>
      <c r="F13" s="6">
        <v>510.14</v>
      </c>
      <c r="G13" s="6">
        <v>0.61</v>
      </c>
      <c r="H13" s="6">
        <f>2.85-G13</f>
        <v>2.2400000000000002</v>
      </c>
      <c r="I13" s="6">
        <f>2.78-G13</f>
        <v>2.17</v>
      </c>
      <c r="J13" s="6" t="s">
        <v>77</v>
      </c>
      <c r="K13" s="6">
        <v>1.5</v>
      </c>
      <c r="L13" s="6">
        <v>520.14</v>
      </c>
      <c r="M13" s="6">
        <v>0</v>
      </c>
    </row>
    <row r="14" spans="1:14" ht="4.95" customHeight="1" x14ac:dyDescent="0.3">
      <c r="A14" s="36"/>
      <c r="B14" s="8"/>
      <c r="C14" s="26"/>
      <c r="D14" s="9"/>
      <c r="E14" s="10"/>
      <c r="F14" s="27"/>
      <c r="G14" s="9"/>
      <c r="H14" s="9"/>
      <c r="I14" s="9"/>
      <c r="J14" s="9"/>
      <c r="K14" s="9"/>
      <c r="L14" s="9"/>
      <c r="M14" s="9"/>
    </row>
    <row r="15" spans="1:14" ht="18" customHeight="1" x14ac:dyDescent="0.3">
      <c r="A15" s="36"/>
      <c r="B15" s="34" t="s">
        <v>89</v>
      </c>
      <c r="C15" s="12" t="s">
        <v>1</v>
      </c>
      <c r="D15" s="6">
        <v>430</v>
      </c>
      <c r="E15" s="7">
        <v>0.1</v>
      </c>
      <c r="F15" s="11">
        <f t="shared" ref="F15:F21" si="1">(1-E15)*D15</f>
        <v>387</v>
      </c>
      <c r="G15" s="6">
        <v>0.56999999999999995</v>
      </c>
      <c r="H15" s="6">
        <f>1.2-G15</f>
        <v>0.63</v>
      </c>
      <c r="I15" s="6" t="s">
        <v>77</v>
      </c>
      <c r="J15" s="6" t="s">
        <v>77</v>
      </c>
      <c r="K15" s="6" t="s">
        <v>77</v>
      </c>
      <c r="L15" s="6">
        <v>387</v>
      </c>
      <c r="M15" s="6">
        <v>0</v>
      </c>
    </row>
    <row r="16" spans="1:14" ht="18" customHeight="1" x14ac:dyDescent="0.3">
      <c r="A16" s="36"/>
      <c r="B16" s="34"/>
      <c r="C16" s="12" t="s">
        <v>2</v>
      </c>
      <c r="D16" s="6">
        <v>416</v>
      </c>
      <c r="E16" s="7">
        <v>0.1</v>
      </c>
      <c r="F16" s="11">
        <f t="shared" si="1"/>
        <v>374.40000000000003</v>
      </c>
      <c r="G16" s="6">
        <v>0.56000000000000005</v>
      </c>
      <c r="H16" s="6">
        <f>1.16-G16</f>
        <v>0.59999999999999987</v>
      </c>
      <c r="I16" s="6" t="s">
        <v>77</v>
      </c>
      <c r="J16" s="6" t="s">
        <v>77</v>
      </c>
      <c r="K16" s="6" t="s">
        <v>77</v>
      </c>
      <c r="L16" s="6">
        <v>374.4</v>
      </c>
      <c r="M16" s="6">
        <v>0</v>
      </c>
    </row>
    <row r="17" spans="1:19" ht="18" customHeight="1" x14ac:dyDescent="0.3">
      <c r="A17" s="36"/>
      <c r="B17" s="34"/>
      <c r="C17" s="12" t="s">
        <v>3</v>
      </c>
      <c r="D17" s="6">
        <v>401</v>
      </c>
      <c r="E17" s="7">
        <v>0.1</v>
      </c>
      <c r="F17" s="11">
        <f t="shared" si="1"/>
        <v>360.90000000000003</v>
      </c>
      <c r="G17" s="6">
        <v>0.54</v>
      </c>
      <c r="H17" s="6">
        <f>1.12-G17</f>
        <v>0.58000000000000007</v>
      </c>
      <c r="I17" s="6" t="s">
        <v>77</v>
      </c>
      <c r="J17" s="6" t="s">
        <v>77</v>
      </c>
      <c r="K17" s="6" t="s">
        <v>77</v>
      </c>
      <c r="L17" s="6">
        <v>360.9</v>
      </c>
      <c r="M17" s="6">
        <v>0</v>
      </c>
    </row>
    <row r="18" spans="1:19" ht="18" customHeight="1" x14ac:dyDescent="0.3">
      <c r="A18" s="36"/>
      <c r="B18" s="34"/>
      <c r="C18" s="12" t="s">
        <v>4</v>
      </c>
      <c r="D18" s="6">
        <v>387</v>
      </c>
      <c r="E18" s="7">
        <v>0.1</v>
      </c>
      <c r="F18" s="11">
        <f t="shared" si="1"/>
        <v>348.3</v>
      </c>
      <c r="G18" s="6">
        <v>0.52</v>
      </c>
      <c r="H18" s="6">
        <f>1.09-G18</f>
        <v>0.57000000000000006</v>
      </c>
      <c r="I18" s="6" t="s">
        <v>77</v>
      </c>
      <c r="J18" s="6" t="s">
        <v>77</v>
      </c>
      <c r="K18" s="6" t="s">
        <v>77</v>
      </c>
      <c r="L18" s="6">
        <v>348.3</v>
      </c>
      <c r="M18" s="6">
        <v>0</v>
      </c>
    </row>
    <row r="19" spans="1:19" ht="18" customHeight="1" x14ac:dyDescent="0.3">
      <c r="A19" s="36"/>
      <c r="B19" s="34"/>
      <c r="C19" s="12" t="s">
        <v>5</v>
      </c>
      <c r="D19" s="6">
        <v>383</v>
      </c>
      <c r="E19" s="7">
        <v>0.1</v>
      </c>
      <c r="F19" s="11">
        <f t="shared" si="1"/>
        <v>344.7</v>
      </c>
      <c r="G19" s="6">
        <v>0.51</v>
      </c>
      <c r="H19" s="6">
        <f>1.05-G19</f>
        <v>0.54</v>
      </c>
      <c r="I19" s="6" t="s">
        <v>77</v>
      </c>
      <c r="J19" s="6" t="s">
        <v>77</v>
      </c>
      <c r="K19" s="6" t="s">
        <v>77</v>
      </c>
      <c r="L19" s="6">
        <v>344.7</v>
      </c>
      <c r="M19" s="6">
        <v>0</v>
      </c>
    </row>
    <row r="20" spans="1:19" ht="18" customHeight="1" x14ac:dyDescent="0.3">
      <c r="A20" s="36"/>
      <c r="B20" s="34"/>
      <c r="C20" s="12" t="s">
        <v>6</v>
      </c>
      <c r="D20" s="6">
        <v>380</v>
      </c>
      <c r="E20" s="7">
        <v>0.1</v>
      </c>
      <c r="F20" s="11">
        <f t="shared" si="1"/>
        <v>342</v>
      </c>
      <c r="G20" s="6">
        <v>0.5</v>
      </c>
      <c r="H20" s="6">
        <f>1-G20</f>
        <v>0.5</v>
      </c>
      <c r="I20" s="6" t="s">
        <v>77</v>
      </c>
      <c r="J20" s="6" t="s">
        <v>77</v>
      </c>
      <c r="K20" s="6" t="s">
        <v>77</v>
      </c>
      <c r="L20" s="6">
        <v>342</v>
      </c>
      <c r="M20" s="6">
        <v>0</v>
      </c>
    </row>
    <row r="21" spans="1:19" ht="18" customHeight="1" x14ac:dyDescent="0.3">
      <c r="A21" s="36"/>
      <c r="B21" s="34"/>
      <c r="C21" s="12" t="s">
        <v>7</v>
      </c>
      <c r="D21" s="6">
        <v>375</v>
      </c>
      <c r="E21" s="7">
        <v>0.1</v>
      </c>
      <c r="F21" s="11">
        <f t="shared" si="1"/>
        <v>337.5</v>
      </c>
      <c r="G21" s="6">
        <v>0.48</v>
      </c>
      <c r="H21" s="6">
        <f>0.94-G21</f>
        <v>0.45999999999999996</v>
      </c>
      <c r="I21" s="6" t="s">
        <v>77</v>
      </c>
      <c r="J21" s="6" t="s">
        <v>77</v>
      </c>
      <c r="K21" s="6" t="s">
        <v>77</v>
      </c>
      <c r="L21" s="6">
        <v>337.5</v>
      </c>
      <c r="M21" s="6">
        <v>0</v>
      </c>
    </row>
    <row r="22" spans="1:19" ht="4.95" customHeight="1" x14ac:dyDescent="0.3">
      <c r="A22" s="36"/>
      <c r="B22" s="8"/>
      <c r="C22" s="26"/>
      <c r="D22" s="9"/>
      <c r="E22" s="10"/>
      <c r="F22" s="27"/>
      <c r="G22" s="9"/>
      <c r="H22" s="9"/>
      <c r="I22" s="9"/>
      <c r="J22" s="9"/>
      <c r="K22" s="9"/>
      <c r="L22" s="9"/>
      <c r="M22" s="9"/>
    </row>
    <row r="23" spans="1:19" ht="18" customHeight="1" x14ac:dyDescent="0.3">
      <c r="A23" s="36"/>
      <c r="B23" s="34" t="s">
        <v>83</v>
      </c>
      <c r="C23" s="12" t="s">
        <v>1</v>
      </c>
      <c r="D23" s="6">
        <v>134</v>
      </c>
      <c r="E23" s="7">
        <v>0.1</v>
      </c>
      <c r="F23" s="11">
        <f t="shared" ref="F23:F29" si="2">(1-E23)*D23</f>
        <v>120.60000000000001</v>
      </c>
      <c r="G23" s="6" t="s">
        <v>77</v>
      </c>
      <c r="H23" s="6" t="s">
        <v>77</v>
      </c>
      <c r="I23" s="6" t="s">
        <v>77</v>
      </c>
      <c r="J23" s="6" t="s">
        <v>77</v>
      </c>
      <c r="K23" s="6" t="s">
        <v>77</v>
      </c>
      <c r="L23" s="6">
        <v>120.6</v>
      </c>
      <c r="M23" s="6">
        <v>0</v>
      </c>
      <c r="S23" s="38"/>
    </row>
    <row r="24" spans="1:19" ht="18" customHeight="1" x14ac:dyDescent="0.3">
      <c r="A24" s="36"/>
      <c r="B24" s="34"/>
      <c r="C24" s="12" t="s">
        <v>2</v>
      </c>
      <c r="D24" s="6">
        <v>126</v>
      </c>
      <c r="E24" s="7">
        <v>0.1</v>
      </c>
      <c r="F24" s="11">
        <f t="shared" si="2"/>
        <v>113.4</v>
      </c>
      <c r="G24" s="6" t="s">
        <v>77</v>
      </c>
      <c r="H24" s="6" t="s">
        <v>77</v>
      </c>
      <c r="I24" s="6" t="s">
        <v>77</v>
      </c>
      <c r="J24" s="6" t="s">
        <v>77</v>
      </c>
      <c r="K24" s="6" t="s">
        <v>77</v>
      </c>
      <c r="L24" s="6">
        <v>113.4</v>
      </c>
      <c r="M24" s="6">
        <v>0</v>
      </c>
      <c r="S24" s="38"/>
    </row>
    <row r="25" spans="1:19" ht="18" customHeight="1" x14ac:dyDescent="0.3">
      <c r="A25" s="36"/>
      <c r="B25" s="34"/>
      <c r="C25" s="12" t="s">
        <v>3</v>
      </c>
      <c r="D25" s="6">
        <v>118</v>
      </c>
      <c r="E25" s="7">
        <v>0.1</v>
      </c>
      <c r="F25" s="11">
        <f t="shared" si="2"/>
        <v>106.2</v>
      </c>
      <c r="G25" s="6" t="s">
        <v>77</v>
      </c>
      <c r="H25" s="6" t="s">
        <v>77</v>
      </c>
      <c r="I25" s="6" t="s">
        <v>77</v>
      </c>
      <c r="J25" s="6" t="s">
        <v>77</v>
      </c>
      <c r="K25" s="6" t="s">
        <v>77</v>
      </c>
      <c r="L25" s="6">
        <v>118</v>
      </c>
      <c r="M25" s="6">
        <v>0</v>
      </c>
    </row>
    <row r="26" spans="1:19" ht="18" customHeight="1" x14ac:dyDescent="0.3">
      <c r="A26" s="36"/>
      <c r="B26" s="34"/>
      <c r="C26" s="12" t="s">
        <v>4</v>
      </c>
      <c r="D26" s="6">
        <v>110</v>
      </c>
      <c r="E26" s="7">
        <v>0.1</v>
      </c>
      <c r="F26" s="11">
        <f t="shared" si="2"/>
        <v>99</v>
      </c>
      <c r="G26" s="6" t="s">
        <v>77</v>
      </c>
      <c r="H26" s="6" t="s">
        <v>77</v>
      </c>
      <c r="I26" s="6" t="s">
        <v>77</v>
      </c>
      <c r="J26" s="6" t="s">
        <v>77</v>
      </c>
      <c r="K26" s="6" t="s">
        <v>77</v>
      </c>
      <c r="L26" s="6">
        <v>110</v>
      </c>
      <c r="M26" s="6">
        <v>0</v>
      </c>
    </row>
    <row r="27" spans="1:19" ht="18" customHeight="1" x14ac:dyDescent="0.3">
      <c r="A27" s="36"/>
      <c r="B27" s="34"/>
      <c r="C27" s="12" t="s">
        <v>5</v>
      </c>
      <c r="D27" s="6">
        <v>102</v>
      </c>
      <c r="E27" s="7">
        <v>0.1</v>
      </c>
      <c r="F27" s="11">
        <f t="shared" si="2"/>
        <v>91.8</v>
      </c>
      <c r="G27" s="6" t="s">
        <v>77</v>
      </c>
      <c r="H27" s="6" t="s">
        <v>77</v>
      </c>
      <c r="I27" s="6" t="s">
        <v>77</v>
      </c>
      <c r="J27" s="6" t="s">
        <v>77</v>
      </c>
      <c r="K27" s="6" t="s">
        <v>77</v>
      </c>
      <c r="L27" s="6">
        <v>102</v>
      </c>
      <c r="M27" s="6">
        <v>0</v>
      </c>
    </row>
    <row r="28" spans="1:19" ht="18" customHeight="1" x14ac:dyDescent="0.3">
      <c r="A28" s="36"/>
      <c r="B28" s="34"/>
      <c r="C28" s="12" t="s">
        <v>6</v>
      </c>
      <c r="D28" s="6">
        <v>94</v>
      </c>
      <c r="E28" s="7">
        <v>0.1</v>
      </c>
      <c r="F28" s="11">
        <f t="shared" si="2"/>
        <v>84.600000000000009</v>
      </c>
      <c r="G28" s="6" t="s">
        <v>77</v>
      </c>
      <c r="H28" s="6" t="s">
        <v>77</v>
      </c>
      <c r="I28" s="6" t="s">
        <v>77</v>
      </c>
      <c r="J28" s="6" t="s">
        <v>77</v>
      </c>
      <c r="K28" s="6" t="s">
        <v>77</v>
      </c>
      <c r="L28" s="6">
        <v>94</v>
      </c>
      <c r="M28" s="6">
        <v>0</v>
      </c>
    </row>
    <row r="29" spans="1:19" ht="18" customHeight="1" x14ac:dyDescent="0.3">
      <c r="A29" s="36"/>
      <c r="B29" s="34"/>
      <c r="C29" s="12" t="s">
        <v>7</v>
      </c>
      <c r="D29" s="6">
        <v>90</v>
      </c>
      <c r="E29" s="7">
        <v>0.1</v>
      </c>
      <c r="F29" s="11">
        <f t="shared" si="2"/>
        <v>81</v>
      </c>
      <c r="G29" s="6" t="s">
        <v>77</v>
      </c>
      <c r="H29" s="6" t="s">
        <v>77</v>
      </c>
      <c r="I29" s="6" t="s">
        <v>77</v>
      </c>
      <c r="J29" s="6" t="s">
        <v>77</v>
      </c>
      <c r="K29" s="6" t="s">
        <v>77</v>
      </c>
      <c r="L29" s="6">
        <v>90</v>
      </c>
      <c r="M29" s="6">
        <v>0</v>
      </c>
    </row>
    <row r="30" spans="1:19" ht="4.95" customHeight="1" x14ac:dyDescent="0.3">
      <c r="A30" s="36"/>
      <c r="B30" s="8"/>
      <c r="C30" s="26"/>
      <c r="D30" s="9"/>
      <c r="E30" s="10"/>
      <c r="F30" s="27"/>
      <c r="G30" s="27"/>
      <c r="H30" s="9"/>
      <c r="I30" s="9"/>
      <c r="J30" s="9"/>
      <c r="K30" s="9"/>
      <c r="L30" s="9"/>
      <c r="M30" s="9"/>
    </row>
    <row r="31" spans="1:19" ht="18" customHeight="1" x14ac:dyDescent="0.3">
      <c r="A31" s="36"/>
      <c r="B31" s="34" t="s">
        <v>90</v>
      </c>
      <c r="C31" s="12" t="s">
        <v>1</v>
      </c>
      <c r="D31" s="6">
        <v>15</v>
      </c>
      <c r="E31" s="7">
        <v>0.25</v>
      </c>
      <c r="F31" s="11">
        <f t="shared" ref="F31:F37" si="3">(1-E31)*D31</f>
        <v>11.25</v>
      </c>
      <c r="G31" s="6" t="s">
        <v>77</v>
      </c>
      <c r="H31" s="6" t="s">
        <v>77</v>
      </c>
      <c r="I31" s="6" t="s">
        <v>77</v>
      </c>
      <c r="J31" s="6" t="s">
        <v>77</v>
      </c>
      <c r="K31" s="6" t="s">
        <v>77</v>
      </c>
      <c r="L31" s="31">
        <v>11.25</v>
      </c>
      <c r="M31" s="6">
        <v>0</v>
      </c>
    </row>
    <row r="32" spans="1:19" ht="18" customHeight="1" x14ac:dyDescent="0.3">
      <c r="A32" s="36"/>
      <c r="B32" s="34"/>
      <c r="C32" s="12" t="s">
        <v>2</v>
      </c>
      <c r="D32" s="6">
        <v>15</v>
      </c>
      <c r="E32" s="7">
        <v>0.25</v>
      </c>
      <c r="F32" s="11">
        <f t="shared" si="3"/>
        <v>11.25</v>
      </c>
      <c r="G32" s="6" t="s">
        <v>77</v>
      </c>
      <c r="H32" s="6" t="s">
        <v>77</v>
      </c>
      <c r="I32" s="6" t="s">
        <v>77</v>
      </c>
      <c r="J32" s="6" t="s">
        <v>77</v>
      </c>
      <c r="K32" s="6" t="s">
        <v>77</v>
      </c>
      <c r="L32" s="6">
        <v>11.25</v>
      </c>
      <c r="M32" s="6">
        <v>0</v>
      </c>
    </row>
    <row r="33" spans="1:13" ht="18" customHeight="1" x14ac:dyDescent="0.3">
      <c r="A33" s="36"/>
      <c r="B33" s="34"/>
      <c r="C33" s="12" t="s">
        <v>3</v>
      </c>
      <c r="D33" s="6">
        <v>15</v>
      </c>
      <c r="E33" s="7">
        <v>0.25</v>
      </c>
      <c r="F33" s="11">
        <f t="shared" si="3"/>
        <v>11.25</v>
      </c>
      <c r="G33" s="6" t="s">
        <v>77</v>
      </c>
      <c r="H33" s="6" t="s">
        <v>77</v>
      </c>
      <c r="I33" s="6" t="s">
        <v>77</v>
      </c>
      <c r="J33" s="6" t="s">
        <v>77</v>
      </c>
      <c r="K33" s="6" t="s">
        <v>77</v>
      </c>
      <c r="L33" s="6">
        <v>11.25</v>
      </c>
      <c r="M33" s="6">
        <v>0</v>
      </c>
    </row>
    <row r="34" spans="1:13" s="16" customFormat="1" ht="18" customHeight="1" x14ac:dyDescent="0.3">
      <c r="A34" s="36"/>
      <c r="B34" s="34"/>
      <c r="C34" s="12" t="s">
        <v>4</v>
      </c>
      <c r="D34" s="6">
        <v>15</v>
      </c>
      <c r="E34" s="7">
        <v>0.25</v>
      </c>
      <c r="F34" s="11">
        <f t="shared" si="3"/>
        <v>11.25</v>
      </c>
      <c r="G34" s="6" t="s">
        <v>77</v>
      </c>
      <c r="H34" s="6" t="s">
        <v>77</v>
      </c>
      <c r="I34" s="6" t="s">
        <v>77</v>
      </c>
      <c r="J34" s="6" t="s">
        <v>77</v>
      </c>
      <c r="K34" s="6" t="s">
        <v>77</v>
      </c>
      <c r="L34" s="6">
        <v>11.25</v>
      </c>
      <c r="M34" s="6">
        <v>0</v>
      </c>
    </row>
    <row r="35" spans="1:13" ht="18" customHeight="1" x14ac:dyDescent="0.3">
      <c r="A35" s="36"/>
      <c r="B35" s="34"/>
      <c r="C35" s="12" t="s">
        <v>5</v>
      </c>
      <c r="D35" s="6">
        <v>15</v>
      </c>
      <c r="E35" s="7">
        <v>0.25</v>
      </c>
      <c r="F35" s="11">
        <f t="shared" si="3"/>
        <v>11.25</v>
      </c>
      <c r="G35" s="6" t="s">
        <v>77</v>
      </c>
      <c r="H35" s="6" t="s">
        <v>77</v>
      </c>
      <c r="I35" s="6" t="s">
        <v>77</v>
      </c>
      <c r="J35" s="6" t="s">
        <v>77</v>
      </c>
      <c r="K35" s="6" t="s">
        <v>77</v>
      </c>
      <c r="L35" s="6">
        <v>11.25</v>
      </c>
      <c r="M35" s="6">
        <v>0</v>
      </c>
    </row>
    <row r="36" spans="1:13" ht="18" customHeight="1" x14ac:dyDescent="0.3">
      <c r="A36" s="36"/>
      <c r="B36" s="34"/>
      <c r="C36" s="12" t="s">
        <v>6</v>
      </c>
      <c r="D36" s="6">
        <v>15</v>
      </c>
      <c r="E36" s="7">
        <v>0.25</v>
      </c>
      <c r="F36" s="11">
        <f t="shared" si="3"/>
        <v>11.25</v>
      </c>
      <c r="G36" s="6" t="s">
        <v>77</v>
      </c>
      <c r="H36" s="6" t="s">
        <v>77</v>
      </c>
      <c r="I36" s="6" t="s">
        <v>77</v>
      </c>
      <c r="J36" s="6" t="s">
        <v>77</v>
      </c>
      <c r="K36" s="6" t="s">
        <v>77</v>
      </c>
      <c r="L36" s="6">
        <v>11.25</v>
      </c>
      <c r="M36" s="6">
        <v>0</v>
      </c>
    </row>
    <row r="37" spans="1:13" ht="18" customHeight="1" x14ac:dyDescent="0.3">
      <c r="A37" s="36"/>
      <c r="B37" s="34"/>
      <c r="C37" s="12" t="s">
        <v>7</v>
      </c>
      <c r="D37" s="6">
        <v>15</v>
      </c>
      <c r="E37" s="7">
        <v>0.25</v>
      </c>
      <c r="F37" s="11">
        <f t="shared" si="3"/>
        <v>11.25</v>
      </c>
      <c r="G37" s="6" t="s">
        <v>77</v>
      </c>
      <c r="H37" s="6" t="s">
        <v>77</v>
      </c>
      <c r="I37" s="6" t="s">
        <v>77</v>
      </c>
      <c r="J37" s="6" t="s">
        <v>77</v>
      </c>
      <c r="K37" s="6" t="s">
        <v>77</v>
      </c>
      <c r="L37" s="6">
        <v>11.25</v>
      </c>
      <c r="M37" s="6">
        <v>0</v>
      </c>
    </row>
    <row r="38" spans="1:13" ht="4.95" customHeight="1" x14ac:dyDescent="0.3">
      <c r="A38" s="36"/>
      <c r="B38" s="18"/>
      <c r="C38" s="19"/>
      <c r="D38" s="20"/>
      <c r="E38" s="21"/>
      <c r="F38" s="22"/>
      <c r="G38" s="20"/>
      <c r="H38" s="20"/>
      <c r="I38" s="20"/>
      <c r="J38" s="20"/>
      <c r="K38" s="20"/>
      <c r="L38" s="20"/>
      <c r="M38" s="20"/>
    </row>
    <row r="39" spans="1:13" ht="18" customHeight="1" x14ac:dyDescent="0.3">
      <c r="A39" s="36"/>
      <c r="B39" s="34" t="s">
        <v>88</v>
      </c>
      <c r="C39" s="12" t="s">
        <v>1</v>
      </c>
      <c r="D39" s="6"/>
      <c r="E39" s="7">
        <v>0.25</v>
      </c>
      <c r="F39" s="11"/>
      <c r="G39" s="6" t="s">
        <v>77</v>
      </c>
      <c r="H39" s="6" t="s">
        <v>77</v>
      </c>
      <c r="I39" s="6" t="s">
        <v>77</v>
      </c>
      <c r="J39" s="6" t="s">
        <v>77</v>
      </c>
      <c r="K39" s="6" t="s">
        <v>77</v>
      </c>
      <c r="L39" s="6"/>
      <c r="M39" s="6">
        <v>0</v>
      </c>
    </row>
    <row r="40" spans="1:13" ht="18" customHeight="1" x14ac:dyDescent="0.3">
      <c r="A40" s="36"/>
      <c r="B40" s="34"/>
      <c r="C40" s="12" t="s">
        <v>2</v>
      </c>
      <c r="D40" s="6"/>
      <c r="E40" s="7">
        <v>0.25</v>
      </c>
      <c r="F40" s="11">
        <f t="shared" ref="F40:F45" si="4">(1-E40)*D40</f>
        <v>0</v>
      </c>
      <c r="G40" s="6" t="s">
        <v>77</v>
      </c>
      <c r="H40" s="6" t="s">
        <v>77</v>
      </c>
      <c r="I40" s="6" t="s">
        <v>77</v>
      </c>
      <c r="J40" s="6" t="s">
        <v>77</v>
      </c>
      <c r="K40" s="6" t="s">
        <v>77</v>
      </c>
      <c r="L40" s="6"/>
      <c r="M40" s="6">
        <v>0</v>
      </c>
    </row>
    <row r="41" spans="1:13" ht="18" customHeight="1" x14ac:dyDescent="0.3">
      <c r="A41" s="36"/>
      <c r="B41" s="34"/>
      <c r="C41" s="12" t="s">
        <v>3</v>
      </c>
      <c r="D41" s="6"/>
      <c r="E41" s="7">
        <v>0.25</v>
      </c>
      <c r="F41" s="11">
        <f t="shared" si="4"/>
        <v>0</v>
      </c>
      <c r="G41" s="6" t="s">
        <v>77</v>
      </c>
      <c r="H41" s="6" t="s">
        <v>77</v>
      </c>
      <c r="I41" s="6" t="s">
        <v>77</v>
      </c>
      <c r="J41" s="6" t="s">
        <v>77</v>
      </c>
      <c r="K41" s="6" t="s">
        <v>77</v>
      </c>
      <c r="L41" s="6"/>
      <c r="M41" s="6">
        <v>0</v>
      </c>
    </row>
    <row r="42" spans="1:13" ht="18" customHeight="1" x14ac:dyDescent="0.3">
      <c r="A42" s="36"/>
      <c r="B42" s="34"/>
      <c r="C42" s="12" t="s">
        <v>4</v>
      </c>
      <c r="D42" s="6"/>
      <c r="E42" s="7">
        <v>0.25</v>
      </c>
      <c r="F42" s="11">
        <f t="shared" si="4"/>
        <v>0</v>
      </c>
      <c r="G42" s="6" t="s">
        <v>77</v>
      </c>
      <c r="H42" s="6" t="s">
        <v>77</v>
      </c>
      <c r="I42" s="6" t="s">
        <v>77</v>
      </c>
      <c r="J42" s="6" t="s">
        <v>77</v>
      </c>
      <c r="K42" s="6" t="s">
        <v>77</v>
      </c>
      <c r="L42" s="6"/>
      <c r="M42" s="6">
        <v>0</v>
      </c>
    </row>
    <row r="43" spans="1:13" ht="18" customHeight="1" x14ac:dyDescent="0.3">
      <c r="A43" s="36"/>
      <c r="B43" s="34"/>
      <c r="C43" s="12" t="s">
        <v>5</v>
      </c>
      <c r="D43" s="6"/>
      <c r="E43" s="7">
        <v>0.25</v>
      </c>
      <c r="F43" s="11">
        <f t="shared" si="4"/>
        <v>0</v>
      </c>
      <c r="G43" s="6" t="s">
        <v>77</v>
      </c>
      <c r="H43" s="6" t="s">
        <v>77</v>
      </c>
      <c r="I43" s="6" t="s">
        <v>77</v>
      </c>
      <c r="J43" s="6" t="s">
        <v>77</v>
      </c>
      <c r="K43" s="6" t="s">
        <v>77</v>
      </c>
      <c r="L43" s="6"/>
      <c r="M43" s="6">
        <v>0</v>
      </c>
    </row>
    <row r="44" spans="1:13" ht="18" customHeight="1" x14ac:dyDescent="0.3">
      <c r="A44" s="36"/>
      <c r="B44" s="34"/>
      <c r="C44" s="12" t="s">
        <v>6</v>
      </c>
      <c r="D44" s="6"/>
      <c r="E44" s="7">
        <v>0.25</v>
      </c>
      <c r="F44" s="11">
        <f t="shared" si="4"/>
        <v>0</v>
      </c>
      <c r="G44" s="6" t="s">
        <v>77</v>
      </c>
      <c r="H44" s="6" t="s">
        <v>77</v>
      </c>
      <c r="I44" s="6" t="s">
        <v>77</v>
      </c>
      <c r="J44" s="6" t="s">
        <v>77</v>
      </c>
      <c r="K44" s="6" t="s">
        <v>77</v>
      </c>
      <c r="L44" s="6"/>
      <c r="M44" s="6">
        <v>0</v>
      </c>
    </row>
    <row r="45" spans="1:13" ht="18" customHeight="1" x14ac:dyDescent="0.3">
      <c r="A45" s="36"/>
      <c r="B45" s="34"/>
      <c r="C45" s="12" t="s">
        <v>7</v>
      </c>
      <c r="D45" s="6"/>
      <c r="E45" s="7">
        <v>0.25</v>
      </c>
      <c r="F45" s="11">
        <f t="shared" si="4"/>
        <v>0</v>
      </c>
      <c r="G45" s="6" t="s">
        <v>77</v>
      </c>
      <c r="H45" s="6" t="s">
        <v>77</v>
      </c>
      <c r="I45" s="6" t="s">
        <v>77</v>
      </c>
      <c r="J45" s="6" t="s">
        <v>77</v>
      </c>
      <c r="K45" s="6" t="s">
        <v>77</v>
      </c>
      <c r="L45" s="6"/>
      <c r="M45" s="6">
        <v>0</v>
      </c>
    </row>
    <row r="46" spans="1:13" ht="4.95" customHeight="1" x14ac:dyDescent="0.3">
      <c r="A46" s="37"/>
      <c r="B46" s="18"/>
      <c r="C46" s="19"/>
      <c r="D46" s="20"/>
      <c r="E46" s="21"/>
      <c r="F46" s="22"/>
      <c r="G46" s="20"/>
      <c r="H46" s="20"/>
      <c r="I46" s="20"/>
      <c r="J46" s="20"/>
      <c r="K46" s="20"/>
      <c r="L46" s="20"/>
      <c r="M46" s="20"/>
    </row>
    <row r="47" spans="1:13" x14ac:dyDescent="0.3">
      <c r="A47" s="23" t="s">
        <v>61</v>
      </c>
    </row>
  </sheetData>
  <sheetProtection insertColumns="0" insertRows="0"/>
  <mergeCells count="17">
    <mergeCell ref="S23:S24"/>
    <mergeCell ref="A1:M3"/>
    <mergeCell ref="A4:M4"/>
    <mergeCell ref="A5:A6"/>
    <mergeCell ref="B5:B6"/>
    <mergeCell ref="C5:C6"/>
    <mergeCell ref="D5:D6"/>
    <mergeCell ref="E5:E6"/>
    <mergeCell ref="F5:F6"/>
    <mergeCell ref="L5:M5"/>
    <mergeCell ref="G5:K5"/>
    <mergeCell ref="B31:B37"/>
    <mergeCell ref="B7:B13"/>
    <mergeCell ref="B15:B21"/>
    <mergeCell ref="B23:B29"/>
    <mergeCell ref="A7:A46"/>
    <mergeCell ref="B39:B4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7"/>
  <sheetViews>
    <sheetView showGridLines="0" zoomScale="80" zoomScaleNormal="80" workbookViewId="0">
      <pane xSplit="2" ySplit="6" topLeftCell="C7" activePane="bottomRight" state="frozen"/>
      <selection pane="topRight" activeCell="C1" sqref="C1"/>
      <selection pane="bottomLeft" activeCell="A7" sqref="A7"/>
      <selection pane="bottomRight" activeCell="A7" sqref="A7:A46"/>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1" width="18.44140625" style="4" customWidth="1"/>
    <col min="12" max="12" width="25.6640625" style="4" customWidth="1"/>
    <col min="13" max="13" width="26.6640625" style="4" customWidth="1"/>
    <col min="14" max="18" width="8.88671875" style="5"/>
    <col min="19" max="19" width="79.6640625" style="5" bestFit="1" customWidth="1"/>
    <col min="20" max="16384" width="8.88671875" style="5"/>
  </cols>
  <sheetData>
    <row r="1" spans="1:14" ht="22.2" customHeight="1" x14ac:dyDescent="0.3">
      <c r="A1" s="39" t="s">
        <v>43</v>
      </c>
      <c r="B1" s="39"/>
      <c r="C1" s="40"/>
      <c r="D1" s="40"/>
      <c r="E1" s="40"/>
      <c r="F1" s="40"/>
      <c r="G1" s="40"/>
      <c r="H1" s="40"/>
      <c r="I1" s="40"/>
      <c r="J1" s="40"/>
      <c r="K1" s="40"/>
      <c r="L1" s="40"/>
      <c r="M1" s="40"/>
      <c r="N1" s="4"/>
    </row>
    <row r="2" spans="1:14" ht="22.2" customHeight="1" x14ac:dyDescent="0.3">
      <c r="A2" s="40"/>
      <c r="B2" s="40"/>
      <c r="C2" s="40"/>
      <c r="D2" s="40"/>
      <c r="E2" s="40"/>
      <c r="F2" s="40"/>
      <c r="G2" s="40"/>
      <c r="H2" s="40"/>
      <c r="I2" s="40"/>
      <c r="J2" s="40"/>
      <c r="K2" s="40"/>
      <c r="L2" s="40"/>
      <c r="M2" s="40"/>
      <c r="N2" s="4"/>
    </row>
    <row r="3" spans="1:14" ht="22.2" customHeight="1" x14ac:dyDescent="0.3">
      <c r="A3" s="41"/>
      <c r="B3" s="41"/>
      <c r="C3" s="41"/>
      <c r="D3" s="41"/>
      <c r="E3" s="41"/>
      <c r="F3" s="41"/>
      <c r="G3" s="41"/>
      <c r="H3" s="41"/>
      <c r="I3" s="41"/>
      <c r="J3" s="41"/>
      <c r="K3" s="41"/>
      <c r="L3" s="41"/>
      <c r="M3" s="41"/>
    </row>
    <row r="4" spans="1:14" ht="4.95" customHeight="1" x14ac:dyDescent="0.3">
      <c r="A4" s="42"/>
      <c r="B4" s="42"/>
      <c r="C4" s="42"/>
      <c r="D4" s="42"/>
      <c r="E4" s="42"/>
      <c r="F4" s="42"/>
      <c r="G4" s="42"/>
      <c r="H4" s="42"/>
      <c r="I4" s="42"/>
      <c r="J4" s="42"/>
      <c r="K4" s="42"/>
      <c r="L4" s="42"/>
      <c r="M4" s="42"/>
    </row>
    <row r="5" spans="1:14" ht="21.6" customHeight="1" x14ac:dyDescent="0.3">
      <c r="A5" s="43" t="s">
        <v>66</v>
      </c>
      <c r="B5" s="43" t="s">
        <v>0</v>
      </c>
      <c r="C5" s="43" t="s">
        <v>8</v>
      </c>
      <c r="D5" s="45" t="s">
        <v>9</v>
      </c>
      <c r="E5" s="45" t="s">
        <v>23</v>
      </c>
      <c r="F5" s="45" t="s">
        <v>65</v>
      </c>
      <c r="G5" s="47" t="s">
        <v>19</v>
      </c>
      <c r="H5" s="49"/>
      <c r="I5" s="49"/>
      <c r="J5" s="49"/>
      <c r="K5" s="48"/>
      <c r="L5" s="47" t="s">
        <v>68</v>
      </c>
      <c r="M5" s="48"/>
    </row>
    <row r="6" spans="1:14" ht="61.95" customHeight="1" x14ac:dyDescent="0.3">
      <c r="A6" s="44"/>
      <c r="B6" s="44"/>
      <c r="C6" s="44"/>
      <c r="D6" s="46"/>
      <c r="E6" s="46"/>
      <c r="F6" s="46"/>
      <c r="G6" s="24" t="s">
        <v>64</v>
      </c>
      <c r="H6" s="24" t="s">
        <v>37</v>
      </c>
      <c r="I6" s="24" t="s">
        <v>38</v>
      </c>
      <c r="J6" s="24" t="s">
        <v>41</v>
      </c>
      <c r="K6" s="24" t="s">
        <v>62</v>
      </c>
      <c r="L6" s="25" t="s">
        <v>67</v>
      </c>
      <c r="M6" s="25" t="s">
        <v>63</v>
      </c>
    </row>
    <row r="7" spans="1:14" ht="18" customHeight="1" x14ac:dyDescent="0.3">
      <c r="A7" s="35" t="s">
        <v>69</v>
      </c>
      <c r="B7" s="34" t="s">
        <v>10</v>
      </c>
      <c r="C7" s="12" t="s">
        <v>1</v>
      </c>
      <c r="D7" s="6">
        <v>0</v>
      </c>
      <c r="E7" s="7">
        <v>0</v>
      </c>
      <c r="F7" s="11">
        <f>(1-E7)*D7</f>
        <v>0</v>
      </c>
      <c r="G7" s="6">
        <v>0</v>
      </c>
      <c r="H7" s="6">
        <v>0</v>
      </c>
      <c r="I7" s="6">
        <v>0</v>
      </c>
      <c r="J7" s="6"/>
      <c r="K7" s="6">
        <v>0</v>
      </c>
      <c r="L7" s="6">
        <v>0</v>
      </c>
      <c r="M7" s="6">
        <v>0</v>
      </c>
    </row>
    <row r="8" spans="1:14" ht="18" customHeight="1" x14ac:dyDescent="0.3">
      <c r="A8" s="36"/>
      <c r="B8" s="34"/>
      <c r="C8" s="12" t="s">
        <v>2</v>
      </c>
      <c r="D8" s="6">
        <v>0</v>
      </c>
      <c r="E8" s="7">
        <v>0</v>
      </c>
      <c r="F8" s="11">
        <f t="shared" ref="F8:F29" si="0">(1-E8)*D8</f>
        <v>0</v>
      </c>
      <c r="G8" s="6">
        <v>0</v>
      </c>
      <c r="H8" s="6">
        <v>0</v>
      </c>
      <c r="I8" s="6">
        <v>0</v>
      </c>
      <c r="J8" s="6"/>
      <c r="K8" s="6">
        <v>0</v>
      </c>
      <c r="L8" s="6">
        <v>0</v>
      </c>
      <c r="M8" s="6">
        <v>0</v>
      </c>
    </row>
    <row r="9" spans="1:14" ht="18" customHeight="1" x14ac:dyDescent="0.3">
      <c r="A9" s="36"/>
      <c r="B9" s="34"/>
      <c r="C9" s="12" t="s">
        <v>3</v>
      </c>
      <c r="D9" s="6">
        <v>0</v>
      </c>
      <c r="E9" s="7">
        <v>0</v>
      </c>
      <c r="F9" s="11">
        <f t="shared" si="0"/>
        <v>0</v>
      </c>
      <c r="G9" s="6">
        <v>0</v>
      </c>
      <c r="H9" s="6">
        <v>0</v>
      </c>
      <c r="I9" s="6">
        <v>0</v>
      </c>
      <c r="J9" s="6"/>
      <c r="K9" s="6">
        <v>0</v>
      </c>
      <c r="L9" s="6">
        <v>0</v>
      </c>
      <c r="M9" s="6">
        <v>0</v>
      </c>
    </row>
    <row r="10" spans="1:14" ht="18" customHeight="1" x14ac:dyDescent="0.3">
      <c r="A10" s="36"/>
      <c r="B10" s="34"/>
      <c r="C10" s="12" t="s">
        <v>4</v>
      </c>
      <c r="D10" s="6">
        <v>0</v>
      </c>
      <c r="E10" s="7">
        <v>0</v>
      </c>
      <c r="F10" s="11">
        <f t="shared" si="0"/>
        <v>0</v>
      </c>
      <c r="G10" s="6">
        <v>0</v>
      </c>
      <c r="H10" s="6">
        <v>0</v>
      </c>
      <c r="I10" s="6">
        <v>0</v>
      </c>
      <c r="J10" s="6"/>
      <c r="K10" s="6">
        <v>0</v>
      </c>
      <c r="L10" s="6">
        <v>0</v>
      </c>
      <c r="M10" s="6">
        <v>0</v>
      </c>
    </row>
    <row r="11" spans="1:14" ht="18" customHeight="1" x14ac:dyDescent="0.3">
      <c r="A11" s="36"/>
      <c r="B11" s="34"/>
      <c r="C11" s="12" t="s">
        <v>5</v>
      </c>
      <c r="D11" s="6">
        <v>0</v>
      </c>
      <c r="E11" s="7">
        <v>0</v>
      </c>
      <c r="F11" s="11">
        <f t="shared" si="0"/>
        <v>0</v>
      </c>
      <c r="G11" s="6">
        <v>0</v>
      </c>
      <c r="H11" s="6">
        <v>0</v>
      </c>
      <c r="I11" s="6">
        <v>0</v>
      </c>
      <c r="J11" s="6"/>
      <c r="K11" s="6">
        <v>0</v>
      </c>
      <c r="L11" s="6">
        <v>0</v>
      </c>
      <c r="M11" s="6">
        <v>0</v>
      </c>
    </row>
    <row r="12" spans="1:14" ht="18" customHeight="1" x14ac:dyDescent="0.3">
      <c r="A12" s="36"/>
      <c r="B12" s="34"/>
      <c r="C12" s="12" t="s">
        <v>6</v>
      </c>
      <c r="D12" s="6">
        <v>0</v>
      </c>
      <c r="E12" s="7">
        <v>0</v>
      </c>
      <c r="F12" s="11">
        <f t="shared" si="0"/>
        <v>0</v>
      </c>
      <c r="G12" s="6">
        <v>0</v>
      </c>
      <c r="H12" s="6">
        <v>0</v>
      </c>
      <c r="I12" s="6">
        <v>0</v>
      </c>
      <c r="J12" s="6"/>
      <c r="K12" s="6">
        <v>0</v>
      </c>
      <c r="L12" s="6">
        <v>0</v>
      </c>
      <c r="M12" s="6">
        <v>0</v>
      </c>
    </row>
    <row r="13" spans="1:14" ht="18" customHeight="1" x14ac:dyDescent="0.3">
      <c r="A13" s="36"/>
      <c r="B13" s="34"/>
      <c r="C13" s="12" t="s">
        <v>7</v>
      </c>
      <c r="D13" s="6">
        <v>0</v>
      </c>
      <c r="E13" s="7">
        <v>0</v>
      </c>
      <c r="F13" s="11">
        <f t="shared" si="0"/>
        <v>0</v>
      </c>
      <c r="G13" s="6">
        <v>0</v>
      </c>
      <c r="H13" s="6">
        <v>0</v>
      </c>
      <c r="I13" s="6">
        <v>0</v>
      </c>
      <c r="J13" s="6"/>
      <c r="K13" s="6">
        <v>0</v>
      </c>
      <c r="L13" s="6">
        <v>0</v>
      </c>
      <c r="M13" s="6">
        <v>0</v>
      </c>
    </row>
    <row r="14" spans="1:14" ht="4.95" customHeight="1" x14ac:dyDescent="0.3">
      <c r="A14" s="36"/>
      <c r="B14" s="8"/>
      <c r="C14" s="26"/>
      <c r="D14" s="9"/>
      <c r="E14" s="10"/>
      <c r="F14" s="27"/>
      <c r="G14" s="9"/>
      <c r="H14" s="9"/>
      <c r="I14" s="9"/>
      <c r="J14" s="9"/>
      <c r="K14" s="9"/>
      <c r="L14" s="9"/>
      <c r="M14" s="9"/>
    </row>
    <row r="15" spans="1:14" ht="18" customHeight="1" x14ac:dyDescent="0.3">
      <c r="A15" s="36"/>
      <c r="B15" s="34" t="s">
        <v>22</v>
      </c>
      <c r="C15" s="12" t="s">
        <v>1</v>
      </c>
      <c r="D15" s="6">
        <v>0</v>
      </c>
      <c r="E15" s="7">
        <v>0</v>
      </c>
      <c r="F15" s="11">
        <f t="shared" si="0"/>
        <v>0</v>
      </c>
      <c r="G15" s="6">
        <v>0</v>
      </c>
      <c r="H15" s="6">
        <v>0</v>
      </c>
      <c r="I15" s="6">
        <v>0</v>
      </c>
      <c r="J15" s="6"/>
      <c r="K15" s="6">
        <v>0</v>
      </c>
      <c r="L15" s="6">
        <v>0</v>
      </c>
      <c r="M15" s="6">
        <v>0</v>
      </c>
    </row>
    <row r="16" spans="1:14" ht="18" customHeight="1" x14ac:dyDescent="0.3">
      <c r="A16" s="36"/>
      <c r="B16" s="34"/>
      <c r="C16" s="12" t="s">
        <v>2</v>
      </c>
      <c r="D16" s="6">
        <v>0</v>
      </c>
      <c r="E16" s="7">
        <v>0</v>
      </c>
      <c r="F16" s="11">
        <f t="shared" si="0"/>
        <v>0</v>
      </c>
      <c r="G16" s="6">
        <v>0</v>
      </c>
      <c r="H16" s="6">
        <v>0</v>
      </c>
      <c r="I16" s="6">
        <v>0</v>
      </c>
      <c r="J16" s="6"/>
      <c r="K16" s="6">
        <v>0</v>
      </c>
      <c r="L16" s="6">
        <v>0</v>
      </c>
      <c r="M16" s="6">
        <v>0</v>
      </c>
    </row>
    <row r="17" spans="1:19" ht="18" customHeight="1" x14ac:dyDescent="0.3">
      <c r="A17" s="36"/>
      <c r="B17" s="34"/>
      <c r="C17" s="12" t="s">
        <v>3</v>
      </c>
      <c r="D17" s="6">
        <v>0</v>
      </c>
      <c r="E17" s="7">
        <v>0</v>
      </c>
      <c r="F17" s="11">
        <f t="shared" si="0"/>
        <v>0</v>
      </c>
      <c r="G17" s="6">
        <v>0</v>
      </c>
      <c r="H17" s="6">
        <v>0</v>
      </c>
      <c r="I17" s="6">
        <v>0</v>
      </c>
      <c r="J17" s="6"/>
      <c r="K17" s="6">
        <v>0</v>
      </c>
      <c r="L17" s="6">
        <v>0</v>
      </c>
      <c r="M17" s="6">
        <v>0</v>
      </c>
    </row>
    <row r="18" spans="1:19" ht="18" customHeight="1" x14ac:dyDescent="0.3">
      <c r="A18" s="36"/>
      <c r="B18" s="34"/>
      <c r="C18" s="12" t="s">
        <v>4</v>
      </c>
      <c r="D18" s="6">
        <v>0</v>
      </c>
      <c r="E18" s="7">
        <v>0</v>
      </c>
      <c r="F18" s="11">
        <f t="shared" si="0"/>
        <v>0</v>
      </c>
      <c r="G18" s="6">
        <v>0</v>
      </c>
      <c r="H18" s="6">
        <v>0</v>
      </c>
      <c r="I18" s="6">
        <v>0</v>
      </c>
      <c r="J18" s="6"/>
      <c r="K18" s="6">
        <v>0</v>
      </c>
      <c r="L18" s="6">
        <v>0</v>
      </c>
      <c r="M18" s="6">
        <v>0</v>
      </c>
    </row>
    <row r="19" spans="1:19" ht="18" customHeight="1" x14ac:dyDescent="0.3">
      <c r="A19" s="36"/>
      <c r="B19" s="34"/>
      <c r="C19" s="12" t="s">
        <v>5</v>
      </c>
      <c r="D19" s="6">
        <v>0</v>
      </c>
      <c r="E19" s="7">
        <v>0</v>
      </c>
      <c r="F19" s="11">
        <f t="shared" si="0"/>
        <v>0</v>
      </c>
      <c r="G19" s="6">
        <v>0</v>
      </c>
      <c r="H19" s="6">
        <v>0</v>
      </c>
      <c r="I19" s="6">
        <v>0</v>
      </c>
      <c r="J19" s="6"/>
      <c r="K19" s="6">
        <v>0</v>
      </c>
      <c r="L19" s="6">
        <v>0</v>
      </c>
      <c r="M19" s="6">
        <v>0</v>
      </c>
    </row>
    <row r="20" spans="1:19" ht="18" customHeight="1" x14ac:dyDescent="0.3">
      <c r="A20" s="36"/>
      <c r="B20" s="34"/>
      <c r="C20" s="12" t="s">
        <v>6</v>
      </c>
      <c r="D20" s="6">
        <v>0</v>
      </c>
      <c r="E20" s="7">
        <v>0</v>
      </c>
      <c r="F20" s="11">
        <f t="shared" si="0"/>
        <v>0</v>
      </c>
      <c r="G20" s="6">
        <v>0</v>
      </c>
      <c r="H20" s="6">
        <v>0</v>
      </c>
      <c r="I20" s="6">
        <v>0</v>
      </c>
      <c r="J20" s="6"/>
      <c r="K20" s="6">
        <v>0</v>
      </c>
      <c r="L20" s="6">
        <v>0</v>
      </c>
      <c r="M20" s="6">
        <v>0</v>
      </c>
    </row>
    <row r="21" spans="1:19" ht="18" customHeight="1" x14ac:dyDescent="0.3">
      <c r="A21" s="36"/>
      <c r="B21" s="34"/>
      <c r="C21" s="12" t="s">
        <v>7</v>
      </c>
      <c r="D21" s="6">
        <v>0</v>
      </c>
      <c r="E21" s="7">
        <v>0</v>
      </c>
      <c r="F21" s="11">
        <f t="shared" si="0"/>
        <v>0</v>
      </c>
      <c r="G21" s="6">
        <v>0</v>
      </c>
      <c r="H21" s="6">
        <v>0</v>
      </c>
      <c r="I21" s="6">
        <v>0</v>
      </c>
      <c r="J21" s="6"/>
      <c r="K21" s="6">
        <v>0</v>
      </c>
      <c r="L21" s="6">
        <v>0</v>
      </c>
      <c r="M21" s="6">
        <v>0</v>
      </c>
    </row>
    <row r="22" spans="1:19" ht="4.95" customHeight="1" x14ac:dyDescent="0.3">
      <c r="A22" s="36"/>
      <c r="B22" s="8"/>
      <c r="C22" s="26"/>
      <c r="D22" s="9"/>
      <c r="E22" s="10"/>
      <c r="F22" s="27"/>
      <c r="G22" s="9"/>
      <c r="H22" s="9"/>
      <c r="I22" s="9"/>
      <c r="J22" s="9"/>
      <c r="K22" s="9"/>
      <c r="L22" s="9"/>
      <c r="M22" s="9"/>
    </row>
    <row r="23" spans="1:19" ht="18" customHeight="1" x14ac:dyDescent="0.3">
      <c r="A23" s="36"/>
      <c r="B23" s="34" t="s">
        <v>11</v>
      </c>
      <c r="C23" s="12" t="s">
        <v>1</v>
      </c>
      <c r="D23" s="6">
        <v>0</v>
      </c>
      <c r="E23" s="7">
        <v>0</v>
      </c>
      <c r="F23" s="11">
        <f t="shared" si="0"/>
        <v>0</v>
      </c>
      <c r="G23" s="6">
        <v>0</v>
      </c>
      <c r="H23" s="6">
        <v>0</v>
      </c>
      <c r="I23" s="6">
        <v>0</v>
      </c>
      <c r="J23" s="6"/>
      <c r="K23" s="6">
        <v>0</v>
      </c>
      <c r="L23" s="6">
        <v>0</v>
      </c>
      <c r="M23" s="6">
        <v>0</v>
      </c>
      <c r="S23" s="38"/>
    </row>
    <row r="24" spans="1:19" ht="18" customHeight="1" x14ac:dyDescent="0.3">
      <c r="A24" s="36"/>
      <c r="B24" s="34"/>
      <c r="C24" s="12" t="s">
        <v>2</v>
      </c>
      <c r="D24" s="6">
        <v>0</v>
      </c>
      <c r="E24" s="7">
        <v>0</v>
      </c>
      <c r="F24" s="11">
        <f t="shared" si="0"/>
        <v>0</v>
      </c>
      <c r="G24" s="6">
        <v>0</v>
      </c>
      <c r="H24" s="6">
        <v>0</v>
      </c>
      <c r="I24" s="6">
        <v>0</v>
      </c>
      <c r="J24" s="6"/>
      <c r="K24" s="6">
        <v>0</v>
      </c>
      <c r="L24" s="6">
        <v>0</v>
      </c>
      <c r="M24" s="6">
        <v>0</v>
      </c>
      <c r="S24" s="38"/>
    </row>
    <row r="25" spans="1:19" ht="18" customHeight="1" x14ac:dyDescent="0.3">
      <c r="A25" s="36"/>
      <c r="B25" s="34"/>
      <c r="C25" s="12" t="s">
        <v>3</v>
      </c>
      <c r="D25" s="6">
        <v>0</v>
      </c>
      <c r="E25" s="7">
        <v>0</v>
      </c>
      <c r="F25" s="11">
        <f t="shared" si="0"/>
        <v>0</v>
      </c>
      <c r="G25" s="6">
        <v>0</v>
      </c>
      <c r="H25" s="6">
        <v>0</v>
      </c>
      <c r="I25" s="6">
        <v>0</v>
      </c>
      <c r="J25" s="6"/>
      <c r="K25" s="6">
        <v>0</v>
      </c>
      <c r="L25" s="6">
        <v>0</v>
      </c>
      <c r="M25" s="6">
        <v>0</v>
      </c>
    </row>
    <row r="26" spans="1:19" ht="18" customHeight="1" x14ac:dyDescent="0.3">
      <c r="A26" s="36"/>
      <c r="B26" s="34"/>
      <c r="C26" s="12" t="s">
        <v>4</v>
      </c>
      <c r="D26" s="6">
        <v>0</v>
      </c>
      <c r="E26" s="7">
        <v>0</v>
      </c>
      <c r="F26" s="11">
        <f t="shared" si="0"/>
        <v>0</v>
      </c>
      <c r="G26" s="6">
        <v>0</v>
      </c>
      <c r="H26" s="6">
        <v>0</v>
      </c>
      <c r="I26" s="6">
        <v>0</v>
      </c>
      <c r="J26" s="6"/>
      <c r="K26" s="6">
        <v>0</v>
      </c>
      <c r="L26" s="6">
        <v>0</v>
      </c>
      <c r="M26" s="6">
        <v>0</v>
      </c>
    </row>
    <row r="27" spans="1:19" ht="18" customHeight="1" x14ac:dyDescent="0.3">
      <c r="A27" s="36"/>
      <c r="B27" s="34"/>
      <c r="C27" s="12" t="s">
        <v>5</v>
      </c>
      <c r="D27" s="6">
        <v>0</v>
      </c>
      <c r="E27" s="7">
        <v>0</v>
      </c>
      <c r="F27" s="11">
        <f t="shared" si="0"/>
        <v>0</v>
      </c>
      <c r="G27" s="6">
        <v>0</v>
      </c>
      <c r="H27" s="6">
        <v>0</v>
      </c>
      <c r="I27" s="6">
        <v>0</v>
      </c>
      <c r="J27" s="6"/>
      <c r="K27" s="6">
        <v>0</v>
      </c>
      <c r="L27" s="6">
        <v>0</v>
      </c>
      <c r="M27" s="6">
        <v>0</v>
      </c>
    </row>
    <row r="28" spans="1:19" ht="18" customHeight="1" x14ac:dyDescent="0.3">
      <c r="A28" s="36"/>
      <c r="B28" s="34"/>
      <c r="C28" s="12" t="s">
        <v>6</v>
      </c>
      <c r="D28" s="6">
        <v>0</v>
      </c>
      <c r="E28" s="7">
        <v>0</v>
      </c>
      <c r="F28" s="11">
        <f t="shared" si="0"/>
        <v>0</v>
      </c>
      <c r="G28" s="6">
        <v>0</v>
      </c>
      <c r="H28" s="6">
        <v>0</v>
      </c>
      <c r="I28" s="6">
        <v>0</v>
      </c>
      <c r="J28" s="6"/>
      <c r="K28" s="6">
        <v>0</v>
      </c>
      <c r="L28" s="6">
        <v>0</v>
      </c>
      <c r="M28" s="6">
        <v>0</v>
      </c>
    </row>
    <row r="29" spans="1:19" ht="18" customHeight="1" x14ac:dyDescent="0.3">
      <c r="A29" s="36"/>
      <c r="B29" s="34"/>
      <c r="C29" s="12" t="s">
        <v>7</v>
      </c>
      <c r="D29" s="6">
        <v>0</v>
      </c>
      <c r="E29" s="7">
        <v>0</v>
      </c>
      <c r="F29" s="11">
        <f t="shared" si="0"/>
        <v>0</v>
      </c>
      <c r="G29" s="6">
        <v>0</v>
      </c>
      <c r="H29" s="6">
        <v>0</v>
      </c>
      <c r="I29" s="6">
        <v>0</v>
      </c>
      <c r="J29" s="6"/>
      <c r="K29" s="6">
        <v>0</v>
      </c>
      <c r="L29" s="6">
        <v>0</v>
      </c>
      <c r="M29" s="6">
        <v>0</v>
      </c>
    </row>
    <row r="30" spans="1:19" ht="4.95" customHeight="1" x14ac:dyDescent="0.3">
      <c r="A30" s="36"/>
      <c r="B30" s="8"/>
      <c r="C30" s="26"/>
      <c r="D30" s="9"/>
      <c r="E30" s="10"/>
      <c r="F30" s="27"/>
      <c r="G30" s="9"/>
      <c r="H30" s="9"/>
      <c r="I30" s="9"/>
      <c r="J30" s="9"/>
      <c r="K30" s="9"/>
      <c r="L30" s="9"/>
      <c r="M30" s="9"/>
    </row>
    <row r="31" spans="1:19" ht="18" customHeight="1" x14ac:dyDescent="0.3">
      <c r="A31" s="36"/>
      <c r="B31" s="34" t="s">
        <v>20</v>
      </c>
      <c r="C31" s="12" t="s">
        <v>1</v>
      </c>
      <c r="D31" s="6">
        <v>0</v>
      </c>
      <c r="E31" s="7">
        <v>0</v>
      </c>
      <c r="F31" s="11">
        <f t="shared" ref="F31:F37" si="1">(1-E31)*D31</f>
        <v>0</v>
      </c>
      <c r="G31" s="6">
        <v>0</v>
      </c>
      <c r="H31" s="6">
        <v>0</v>
      </c>
      <c r="I31" s="6">
        <v>0</v>
      </c>
      <c r="J31" s="6"/>
      <c r="K31" s="6">
        <v>0</v>
      </c>
      <c r="L31" s="6">
        <v>0</v>
      </c>
      <c r="M31" s="6">
        <v>0</v>
      </c>
    </row>
    <row r="32" spans="1:19" ht="18" customHeight="1" x14ac:dyDescent="0.3">
      <c r="A32" s="36"/>
      <c r="B32" s="34"/>
      <c r="C32" s="12" t="s">
        <v>2</v>
      </c>
      <c r="D32" s="6">
        <v>0</v>
      </c>
      <c r="E32" s="7">
        <v>0</v>
      </c>
      <c r="F32" s="11">
        <f t="shared" si="1"/>
        <v>0</v>
      </c>
      <c r="G32" s="6">
        <v>0</v>
      </c>
      <c r="H32" s="6">
        <v>0</v>
      </c>
      <c r="I32" s="6">
        <v>0</v>
      </c>
      <c r="J32" s="6"/>
      <c r="K32" s="6">
        <v>0</v>
      </c>
      <c r="L32" s="6">
        <v>0</v>
      </c>
      <c r="M32" s="6">
        <v>0</v>
      </c>
    </row>
    <row r="33" spans="1:13" ht="18" customHeight="1" x14ac:dyDescent="0.3">
      <c r="A33" s="36"/>
      <c r="B33" s="34"/>
      <c r="C33" s="12" t="s">
        <v>3</v>
      </c>
      <c r="D33" s="6">
        <v>0</v>
      </c>
      <c r="E33" s="7">
        <v>0</v>
      </c>
      <c r="F33" s="11">
        <f t="shared" si="1"/>
        <v>0</v>
      </c>
      <c r="G33" s="6">
        <v>0</v>
      </c>
      <c r="H33" s="6">
        <v>0</v>
      </c>
      <c r="I33" s="6">
        <v>0</v>
      </c>
      <c r="J33" s="6"/>
      <c r="K33" s="6">
        <v>0</v>
      </c>
      <c r="L33" s="6">
        <v>0</v>
      </c>
      <c r="M33" s="6">
        <v>0</v>
      </c>
    </row>
    <row r="34" spans="1:13" s="16" customFormat="1" ht="18" customHeight="1" x14ac:dyDescent="0.3">
      <c r="A34" s="36"/>
      <c r="B34" s="34"/>
      <c r="C34" s="12" t="s">
        <v>4</v>
      </c>
      <c r="D34" s="6">
        <v>0</v>
      </c>
      <c r="E34" s="7">
        <v>0</v>
      </c>
      <c r="F34" s="11">
        <f t="shared" si="1"/>
        <v>0</v>
      </c>
      <c r="G34" s="6">
        <v>0</v>
      </c>
      <c r="H34" s="6">
        <v>0</v>
      </c>
      <c r="I34" s="6">
        <v>0</v>
      </c>
      <c r="J34" s="6"/>
      <c r="K34" s="6">
        <v>0</v>
      </c>
      <c r="L34" s="6">
        <v>0</v>
      </c>
      <c r="M34" s="6">
        <v>0</v>
      </c>
    </row>
    <row r="35" spans="1:13" ht="18" customHeight="1" x14ac:dyDescent="0.3">
      <c r="A35" s="36"/>
      <c r="B35" s="34"/>
      <c r="C35" s="12" t="s">
        <v>5</v>
      </c>
      <c r="D35" s="6">
        <v>0</v>
      </c>
      <c r="E35" s="7">
        <v>0</v>
      </c>
      <c r="F35" s="11">
        <f t="shared" si="1"/>
        <v>0</v>
      </c>
      <c r="G35" s="6">
        <v>0</v>
      </c>
      <c r="H35" s="6">
        <v>0</v>
      </c>
      <c r="I35" s="6">
        <v>0</v>
      </c>
      <c r="J35" s="6"/>
      <c r="K35" s="6">
        <v>0</v>
      </c>
      <c r="L35" s="6">
        <v>0</v>
      </c>
      <c r="M35" s="6">
        <v>0</v>
      </c>
    </row>
    <row r="36" spans="1:13" ht="18" customHeight="1" x14ac:dyDescent="0.3">
      <c r="A36" s="36"/>
      <c r="B36" s="34"/>
      <c r="C36" s="12" t="s">
        <v>6</v>
      </c>
      <c r="D36" s="6">
        <v>0</v>
      </c>
      <c r="E36" s="7">
        <v>0</v>
      </c>
      <c r="F36" s="11">
        <f t="shared" si="1"/>
        <v>0</v>
      </c>
      <c r="G36" s="6">
        <v>0</v>
      </c>
      <c r="H36" s="6">
        <v>0</v>
      </c>
      <c r="I36" s="6">
        <v>0</v>
      </c>
      <c r="J36" s="6"/>
      <c r="K36" s="6">
        <v>0</v>
      </c>
      <c r="L36" s="6">
        <v>0</v>
      </c>
      <c r="M36" s="6">
        <v>0</v>
      </c>
    </row>
    <row r="37" spans="1:13" ht="18" customHeight="1" x14ac:dyDescent="0.3">
      <c r="A37" s="36"/>
      <c r="B37" s="34"/>
      <c r="C37" s="12" t="s">
        <v>7</v>
      </c>
      <c r="D37" s="6">
        <v>0</v>
      </c>
      <c r="E37" s="7">
        <v>0</v>
      </c>
      <c r="F37" s="11">
        <f t="shared" si="1"/>
        <v>0</v>
      </c>
      <c r="G37" s="6">
        <v>0</v>
      </c>
      <c r="H37" s="6">
        <v>0</v>
      </c>
      <c r="I37" s="6">
        <v>0</v>
      </c>
      <c r="J37" s="6"/>
      <c r="K37" s="6">
        <v>0</v>
      </c>
      <c r="L37" s="6">
        <v>0</v>
      </c>
      <c r="M37" s="6">
        <v>0</v>
      </c>
    </row>
    <row r="38" spans="1:13" ht="4.95" customHeight="1" x14ac:dyDescent="0.3">
      <c r="A38" s="36"/>
      <c r="B38" s="18"/>
      <c r="C38" s="19"/>
      <c r="D38" s="20"/>
      <c r="E38" s="21"/>
      <c r="F38" s="22"/>
      <c r="G38" s="20"/>
      <c r="H38" s="20"/>
      <c r="I38" s="20"/>
      <c r="J38" s="20"/>
      <c r="K38" s="20"/>
      <c r="L38" s="20"/>
      <c r="M38" s="20"/>
    </row>
    <row r="39" spans="1:13" ht="18" customHeight="1" x14ac:dyDescent="0.3">
      <c r="A39" s="36"/>
      <c r="B39" s="34" t="s">
        <v>21</v>
      </c>
      <c r="C39" s="12" t="s">
        <v>1</v>
      </c>
      <c r="D39" s="6">
        <v>0</v>
      </c>
      <c r="E39" s="7">
        <v>0</v>
      </c>
      <c r="F39" s="11">
        <f t="shared" ref="F39:F45" si="2">(1-E39)*D39</f>
        <v>0</v>
      </c>
      <c r="G39" s="6">
        <v>0</v>
      </c>
      <c r="H39" s="6">
        <v>0</v>
      </c>
      <c r="I39" s="6">
        <v>0</v>
      </c>
      <c r="J39" s="6"/>
      <c r="K39" s="6">
        <v>0</v>
      </c>
      <c r="L39" s="6">
        <v>0</v>
      </c>
      <c r="M39" s="6">
        <v>0</v>
      </c>
    </row>
    <row r="40" spans="1:13" ht="18" customHeight="1" x14ac:dyDescent="0.3">
      <c r="A40" s="36"/>
      <c r="B40" s="34"/>
      <c r="C40" s="12" t="s">
        <v>2</v>
      </c>
      <c r="D40" s="6">
        <v>0</v>
      </c>
      <c r="E40" s="7">
        <v>0</v>
      </c>
      <c r="F40" s="11">
        <f t="shared" si="2"/>
        <v>0</v>
      </c>
      <c r="G40" s="6">
        <v>0</v>
      </c>
      <c r="H40" s="6">
        <v>0</v>
      </c>
      <c r="I40" s="6">
        <v>0</v>
      </c>
      <c r="J40" s="6"/>
      <c r="K40" s="6">
        <v>0</v>
      </c>
      <c r="L40" s="6">
        <v>0</v>
      </c>
      <c r="M40" s="6">
        <v>0</v>
      </c>
    </row>
    <row r="41" spans="1:13" ht="18" customHeight="1" x14ac:dyDescent="0.3">
      <c r="A41" s="36"/>
      <c r="B41" s="34"/>
      <c r="C41" s="12" t="s">
        <v>3</v>
      </c>
      <c r="D41" s="6">
        <v>0</v>
      </c>
      <c r="E41" s="7">
        <v>0</v>
      </c>
      <c r="F41" s="11">
        <f t="shared" si="2"/>
        <v>0</v>
      </c>
      <c r="G41" s="6">
        <v>0</v>
      </c>
      <c r="H41" s="6">
        <v>0</v>
      </c>
      <c r="I41" s="6">
        <v>0</v>
      </c>
      <c r="J41" s="6"/>
      <c r="K41" s="6">
        <v>0</v>
      </c>
      <c r="L41" s="6">
        <v>0</v>
      </c>
      <c r="M41" s="6">
        <v>0</v>
      </c>
    </row>
    <row r="42" spans="1:13" ht="18" customHeight="1" x14ac:dyDescent="0.3">
      <c r="A42" s="36"/>
      <c r="B42" s="34"/>
      <c r="C42" s="12" t="s">
        <v>4</v>
      </c>
      <c r="D42" s="6">
        <v>0</v>
      </c>
      <c r="E42" s="7">
        <v>0</v>
      </c>
      <c r="F42" s="11">
        <f t="shared" si="2"/>
        <v>0</v>
      </c>
      <c r="G42" s="6">
        <v>0</v>
      </c>
      <c r="H42" s="6">
        <v>0</v>
      </c>
      <c r="I42" s="6">
        <v>0</v>
      </c>
      <c r="J42" s="6"/>
      <c r="K42" s="6">
        <v>0</v>
      </c>
      <c r="L42" s="6">
        <v>0</v>
      </c>
      <c r="M42" s="6">
        <v>0</v>
      </c>
    </row>
    <row r="43" spans="1:13" ht="18" customHeight="1" x14ac:dyDescent="0.3">
      <c r="A43" s="36"/>
      <c r="B43" s="34"/>
      <c r="C43" s="12" t="s">
        <v>5</v>
      </c>
      <c r="D43" s="6">
        <v>0</v>
      </c>
      <c r="E43" s="7">
        <v>0</v>
      </c>
      <c r="F43" s="11">
        <f t="shared" si="2"/>
        <v>0</v>
      </c>
      <c r="G43" s="6">
        <v>0</v>
      </c>
      <c r="H43" s="6">
        <v>0</v>
      </c>
      <c r="I43" s="6">
        <v>0</v>
      </c>
      <c r="J43" s="6"/>
      <c r="K43" s="6">
        <v>0</v>
      </c>
      <c r="L43" s="6">
        <v>0</v>
      </c>
      <c r="M43" s="6">
        <v>0</v>
      </c>
    </row>
    <row r="44" spans="1:13" ht="18" customHeight="1" x14ac:dyDescent="0.3">
      <c r="A44" s="36"/>
      <c r="B44" s="34"/>
      <c r="C44" s="12" t="s">
        <v>6</v>
      </c>
      <c r="D44" s="6">
        <v>0</v>
      </c>
      <c r="E44" s="7">
        <v>0</v>
      </c>
      <c r="F44" s="11">
        <f t="shared" si="2"/>
        <v>0</v>
      </c>
      <c r="G44" s="6">
        <v>0</v>
      </c>
      <c r="H44" s="6">
        <v>0</v>
      </c>
      <c r="I44" s="6">
        <v>0</v>
      </c>
      <c r="J44" s="6"/>
      <c r="K44" s="6">
        <v>0</v>
      </c>
      <c r="L44" s="6">
        <v>0</v>
      </c>
      <c r="M44" s="6">
        <v>0</v>
      </c>
    </row>
    <row r="45" spans="1:13" ht="18" customHeight="1" x14ac:dyDescent="0.3">
      <c r="A45" s="36"/>
      <c r="B45" s="34"/>
      <c r="C45" s="12" t="s">
        <v>7</v>
      </c>
      <c r="D45" s="6">
        <v>0</v>
      </c>
      <c r="E45" s="7">
        <v>0</v>
      </c>
      <c r="F45" s="11">
        <f t="shared" si="2"/>
        <v>0</v>
      </c>
      <c r="G45" s="6">
        <v>0</v>
      </c>
      <c r="H45" s="6">
        <v>0</v>
      </c>
      <c r="I45" s="6">
        <v>0</v>
      </c>
      <c r="J45" s="6"/>
      <c r="K45" s="6">
        <v>0</v>
      </c>
      <c r="L45" s="6">
        <v>0</v>
      </c>
      <c r="M45" s="6">
        <v>0</v>
      </c>
    </row>
    <row r="46" spans="1:13" ht="4.95" customHeight="1" x14ac:dyDescent="0.3">
      <c r="A46" s="37"/>
      <c r="B46" s="18"/>
      <c r="C46" s="19"/>
      <c r="D46" s="20"/>
      <c r="E46" s="21"/>
      <c r="F46" s="22"/>
      <c r="G46" s="20"/>
      <c r="H46" s="20"/>
      <c r="I46" s="20"/>
      <c r="J46" s="20"/>
      <c r="K46" s="20"/>
      <c r="L46" s="20"/>
      <c r="M46" s="20"/>
    </row>
    <row r="47" spans="1:13" x14ac:dyDescent="0.3">
      <c r="A47" s="23" t="s">
        <v>61</v>
      </c>
    </row>
  </sheetData>
  <mergeCells count="17">
    <mergeCell ref="A1:M3"/>
    <mergeCell ref="A4:M4"/>
    <mergeCell ref="A5:A6"/>
    <mergeCell ref="B5:B6"/>
    <mergeCell ref="C5:C6"/>
    <mergeCell ref="D5:D6"/>
    <mergeCell ref="E5:E6"/>
    <mergeCell ref="F5:F6"/>
    <mergeCell ref="G5:K5"/>
    <mergeCell ref="L5:M5"/>
    <mergeCell ref="A7:A46"/>
    <mergeCell ref="B7:B13"/>
    <mergeCell ref="B15:B21"/>
    <mergeCell ref="B23:B29"/>
    <mergeCell ref="S23:S24"/>
    <mergeCell ref="B31:B37"/>
    <mergeCell ref="B39:B4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showGridLines="0" tabSelected="1" topLeftCell="D1" zoomScale="80" zoomScaleNormal="80" workbookViewId="0">
      <pane ySplit="8" topLeftCell="A9" activePane="bottomLeft" state="frozen"/>
      <selection pane="bottomLeft" activeCell="F12" sqref="F12:H12"/>
    </sheetView>
  </sheetViews>
  <sheetFormatPr defaultColWidth="8.88671875" defaultRowHeight="14.4" x14ac:dyDescent="0.3"/>
  <cols>
    <col min="1" max="1" width="8.88671875" style="28"/>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178.109375" style="4" customWidth="1"/>
    <col min="9" max="11" width="178.109375" style="5" customWidth="1"/>
    <col min="12" max="13" width="8.88671875" style="5"/>
    <col min="14" max="14" width="79.6640625" style="5" bestFit="1" customWidth="1"/>
    <col min="15" max="16384" width="8.88671875" style="5"/>
  </cols>
  <sheetData>
    <row r="1" spans="1:9" ht="22.2" customHeight="1" x14ac:dyDescent="0.3">
      <c r="A1" s="67" t="s">
        <v>44</v>
      </c>
      <c r="B1" s="68"/>
      <c r="C1" s="68"/>
      <c r="D1" s="68"/>
      <c r="E1" s="68"/>
      <c r="F1" s="68"/>
      <c r="G1" s="68"/>
      <c r="H1" s="69"/>
      <c r="I1" s="4"/>
    </row>
    <row r="2" spans="1:9" ht="22.2" customHeight="1" x14ac:dyDescent="0.3">
      <c r="A2" s="70"/>
      <c r="B2" s="71"/>
      <c r="C2" s="71"/>
      <c r="D2" s="71"/>
      <c r="E2" s="71"/>
      <c r="F2" s="71"/>
      <c r="G2" s="71"/>
      <c r="H2" s="72"/>
      <c r="I2" s="4"/>
    </row>
    <row r="3" spans="1:9" ht="18" customHeight="1" x14ac:dyDescent="0.3">
      <c r="A3" s="73"/>
      <c r="B3" s="74"/>
      <c r="C3" s="74"/>
      <c r="D3" s="74"/>
      <c r="E3" s="74"/>
      <c r="F3" s="74"/>
      <c r="G3" s="74"/>
      <c r="H3" s="75"/>
    </row>
    <row r="4" spans="1:9" ht="4.95" customHeight="1" x14ac:dyDescent="0.3">
      <c r="A4" s="76"/>
      <c r="B4" s="76"/>
      <c r="C4" s="76"/>
      <c r="D4" s="76"/>
      <c r="E4" s="76"/>
      <c r="F4" s="76"/>
      <c r="G4" s="76"/>
      <c r="H4" s="76"/>
    </row>
    <row r="5" spans="1:9" ht="18" customHeight="1" x14ac:dyDescent="0.3">
      <c r="A5" s="59" t="s">
        <v>70</v>
      </c>
      <c r="B5" s="60"/>
      <c r="C5" s="60"/>
      <c r="D5" s="60"/>
      <c r="E5" s="60"/>
      <c r="F5" s="60"/>
      <c r="G5" s="60"/>
      <c r="H5" s="61"/>
    </row>
    <row r="6" spans="1:9" ht="18" customHeight="1" x14ac:dyDescent="0.3">
      <c r="A6" s="62"/>
      <c r="B6" s="63"/>
      <c r="C6" s="63"/>
      <c r="D6" s="63"/>
      <c r="E6" s="63"/>
      <c r="F6" s="63"/>
      <c r="G6" s="63"/>
      <c r="H6" s="64"/>
    </row>
    <row r="7" spans="1:9" ht="25.2" customHeight="1" x14ac:dyDescent="0.3">
      <c r="A7" s="53" t="s">
        <v>27</v>
      </c>
      <c r="B7" s="54"/>
      <c r="C7" s="54"/>
      <c r="D7" s="55"/>
      <c r="E7" s="45" t="s">
        <v>72</v>
      </c>
      <c r="F7" s="66" t="s">
        <v>73</v>
      </c>
      <c r="G7" s="54"/>
      <c r="H7" s="55"/>
    </row>
    <row r="8" spans="1:9" ht="42.75" customHeight="1" x14ac:dyDescent="0.3">
      <c r="A8" s="56"/>
      <c r="B8" s="57"/>
      <c r="C8" s="57"/>
      <c r="D8" s="58"/>
      <c r="E8" s="46"/>
      <c r="F8" s="56"/>
      <c r="G8" s="57"/>
      <c r="H8" s="58"/>
    </row>
    <row r="9" spans="1:9" ht="58.5" customHeight="1" x14ac:dyDescent="0.3">
      <c r="A9" s="29" t="s">
        <v>12</v>
      </c>
      <c r="B9" s="78" t="s">
        <v>71</v>
      </c>
      <c r="C9" s="79"/>
      <c r="D9" s="80"/>
      <c r="E9" s="6">
        <v>0</v>
      </c>
      <c r="F9" s="65"/>
      <c r="G9" s="65"/>
      <c r="H9" s="65"/>
    </row>
    <row r="10" spans="1:9" ht="58.5" customHeight="1" x14ac:dyDescent="0.3">
      <c r="A10" s="29" t="s">
        <v>14</v>
      </c>
      <c r="B10" s="50" t="s">
        <v>78</v>
      </c>
      <c r="C10" s="51"/>
      <c r="D10" s="52"/>
      <c r="E10" s="6">
        <v>0.92</v>
      </c>
      <c r="F10" s="65" t="s">
        <v>79</v>
      </c>
      <c r="G10" s="65"/>
      <c r="H10" s="65"/>
    </row>
    <row r="11" spans="1:9" ht="58.5" customHeight="1" x14ac:dyDescent="0.3">
      <c r="A11" s="29" t="s">
        <v>24</v>
      </c>
      <c r="B11" s="50" t="s">
        <v>80</v>
      </c>
      <c r="C11" s="51"/>
      <c r="D11" s="52"/>
      <c r="E11" s="6">
        <v>1.17</v>
      </c>
      <c r="F11" s="50" t="s">
        <v>91</v>
      </c>
      <c r="G11" s="51"/>
      <c r="H11" s="52"/>
    </row>
    <row r="12" spans="1:9" ht="58.5" customHeight="1" x14ac:dyDescent="0.3">
      <c r="A12" s="29" t="s">
        <v>25</v>
      </c>
      <c r="B12" s="50" t="s">
        <v>81</v>
      </c>
      <c r="C12" s="51"/>
      <c r="D12" s="52"/>
      <c r="E12" s="6">
        <v>0.75</v>
      </c>
      <c r="F12" s="65" t="s">
        <v>82</v>
      </c>
      <c r="G12" s="65"/>
      <c r="H12" s="65"/>
    </row>
    <row r="13" spans="1:9" ht="58.5" customHeight="1" x14ac:dyDescent="0.3">
      <c r="A13" s="29" t="s">
        <v>26</v>
      </c>
      <c r="B13" s="50" t="s">
        <v>84</v>
      </c>
      <c r="C13" s="51"/>
      <c r="D13" s="52"/>
      <c r="E13" s="6">
        <v>1.5</v>
      </c>
      <c r="F13" s="65" t="s">
        <v>87</v>
      </c>
      <c r="G13" s="65"/>
      <c r="H13" s="65"/>
    </row>
    <row r="14" spans="1:9" ht="58.5" customHeight="1" x14ac:dyDescent="0.3">
      <c r="A14" s="29" t="s">
        <v>28</v>
      </c>
      <c r="B14" s="50" t="s">
        <v>85</v>
      </c>
      <c r="C14" s="51"/>
      <c r="D14" s="52"/>
      <c r="E14" s="6">
        <v>1.5</v>
      </c>
      <c r="F14" s="65" t="s">
        <v>87</v>
      </c>
      <c r="G14" s="65"/>
      <c r="H14" s="65"/>
    </row>
    <row r="15" spans="1:9" ht="58.5" customHeight="1" x14ac:dyDescent="0.3">
      <c r="A15" s="29" t="s">
        <v>29</v>
      </c>
      <c r="B15" s="50" t="s">
        <v>86</v>
      </c>
      <c r="C15" s="51"/>
      <c r="D15" s="52"/>
      <c r="E15" s="6">
        <v>1.25</v>
      </c>
      <c r="F15" s="34" t="s">
        <v>87</v>
      </c>
      <c r="G15" s="34"/>
      <c r="H15" s="34"/>
    </row>
    <row r="16" spans="1:9" ht="58.5" customHeight="1" x14ac:dyDescent="0.3">
      <c r="A16" s="29" t="s">
        <v>30</v>
      </c>
      <c r="B16" s="50"/>
      <c r="C16" s="51"/>
      <c r="D16" s="52"/>
      <c r="E16" s="6">
        <v>0</v>
      </c>
      <c r="F16" s="65"/>
      <c r="G16" s="65"/>
      <c r="H16" s="65"/>
    </row>
    <row r="17" spans="1:8" ht="58.5" customHeight="1" x14ac:dyDescent="0.3">
      <c r="A17" s="29" t="s">
        <v>31</v>
      </c>
      <c r="B17" s="50"/>
      <c r="C17" s="51"/>
      <c r="D17" s="52"/>
      <c r="E17" s="6">
        <v>0</v>
      </c>
      <c r="F17" s="65"/>
      <c r="G17" s="65"/>
      <c r="H17" s="65"/>
    </row>
    <row r="18" spans="1:8" ht="58.5" customHeight="1" x14ac:dyDescent="0.3">
      <c r="A18" s="29" t="s">
        <v>32</v>
      </c>
      <c r="B18" s="50"/>
      <c r="C18" s="51"/>
      <c r="D18" s="52"/>
      <c r="E18" s="6">
        <v>0</v>
      </c>
      <c r="F18" s="77"/>
      <c r="G18" s="77"/>
      <c r="H18" s="77"/>
    </row>
    <row r="19" spans="1:8" ht="58.5" customHeight="1" x14ac:dyDescent="0.3">
      <c r="A19" s="29" t="s">
        <v>33</v>
      </c>
      <c r="B19" s="50"/>
      <c r="C19" s="51"/>
      <c r="D19" s="52"/>
      <c r="E19" s="6">
        <v>0</v>
      </c>
      <c r="F19" s="77"/>
      <c r="G19" s="77"/>
      <c r="H19" s="77"/>
    </row>
  </sheetData>
  <sheetProtection insertColumns="0" insertRows="0"/>
  <mergeCells count="2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 ref="B19:D19"/>
    <mergeCell ref="B13:D13"/>
    <mergeCell ref="A7:D8"/>
    <mergeCell ref="A5:H6"/>
    <mergeCell ref="F15:H15"/>
    <mergeCell ref="F16:H16"/>
    <mergeCell ref="F17:H17"/>
    <mergeCell ref="B14:D14"/>
    <mergeCell ref="B15:D15"/>
    <mergeCell ref="B16:D16"/>
    <mergeCell ref="E7:E8"/>
    <mergeCell ref="F7:H8"/>
  </mergeCells>
  <pageMargins left="0.7" right="0.7" top="0.75" bottom="0.75" header="0.3" footer="0.3"/>
  <pageSetup orientation="portrait" r:id="rId1"/>
  <ignoredErrors>
    <ignoredError sqref="A9:A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B1BE8-713E-4BC1-93AD-B50A13FDB426}">
  <ds:schemaRefs>
    <ds:schemaRef ds:uri="http://schemas.microsoft.com/sharepoint/v3/contenttype/forms"/>
  </ds:schemaRefs>
</ds:datastoreItem>
</file>

<file path=customXml/itemProps2.xml><?xml version="1.0" encoding="utf-8"?>
<ds:datastoreItem xmlns:ds="http://schemas.openxmlformats.org/officeDocument/2006/customXml" ds:itemID="{1722753A-440F-442C-BED5-FFFEDF4F584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b05ddc74-ee6f-48a3-bd7f-20c9c35ba0e6"/>
    <ds:schemaRef ds:uri="7669688e-2df7-4284-96ae-ab2aa3f5e52f"/>
  </ds:schemaRefs>
</ds:datastoreItem>
</file>

<file path=customXml/itemProps3.xml><?xml version="1.0" encoding="utf-8"?>
<ds:datastoreItem xmlns:ds="http://schemas.openxmlformats.org/officeDocument/2006/customXml" ds:itemID="{BE16FF0A-0F56-4D17-B764-D19A9C5809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One-Piece Body Worn Product</vt:lpstr>
      <vt:lpstr>Multi-Piece Body Worn Product</vt:lpstr>
      <vt:lpstr>Proposer Provided User Services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dcterms:created xsi:type="dcterms:W3CDTF">2021-12-15T17:37:59Z</dcterms:created>
  <dcterms:modified xsi:type="dcterms:W3CDTF">2023-04-06T12:13:43Z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y fmtid="{D5CDD505-2E9C-101B-9397-08002B2CF9AE}" pid="3" name="MediaServiceImageTags">
    <vt:lpwstr/>
  </property>
</Properties>
</file>